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340" yWindow="315" windowWidth="25950" windowHeight="11640"/>
  </bookViews>
  <sheets>
    <sheet name="стр.1" sheetId="4" r:id="rId1"/>
  </sheets>
  <definedNames>
    <definedName name="_xlnm._FilterDatabase" localSheetId="0" hidden="1">стр.1!$A$17:$V$119</definedName>
    <definedName name="TABLE" localSheetId="0">стр.1!#REF!</definedName>
    <definedName name="TABLE_2" localSheetId="0">стр.1!#REF!</definedName>
    <definedName name="_xlnm.Print_Area" localSheetId="0">стр.1!$A$1:$V$119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7" i="4" l="1"/>
  <c r="I43" i="4"/>
  <c r="P108" i="4" l="1"/>
  <c r="H117" i="4"/>
  <c r="H33" i="4"/>
  <c r="H32" i="4"/>
  <c r="H31" i="4"/>
  <c r="I65" i="4" l="1"/>
  <c r="T65" i="4" s="1"/>
  <c r="H65" i="4"/>
  <c r="I66" i="4"/>
  <c r="D108" i="4"/>
  <c r="I109" i="4"/>
  <c r="T109" i="4" s="1"/>
  <c r="H109" i="4"/>
  <c r="S65" i="4" l="1"/>
  <c r="S109" i="4"/>
  <c r="I70" i="4" l="1"/>
  <c r="T70" i="4" s="1"/>
  <c r="H70" i="4"/>
  <c r="I69" i="4"/>
  <c r="T69" i="4" s="1"/>
  <c r="H69" i="4"/>
  <c r="H71" i="4"/>
  <c r="I71" i="4"/>
  <c r="T71" i="4" s="1"/>
  <c r="H72" i="4"/>
  <c r="I72" i="4"/>
  <c r="T72" i="4" s="1"/>
  <c r="I39" i="4"/>
  <c r="I38" i="4"/>
  <c r="I37" i="4"/>
  <c r="I36" i="4"/>
  <c r="S69" i="4" l="1"/>
  <c r="S72" i="4"/>
  <c r="S71" i="4"/>
  <c r="S70" i="4"/>
  <c r="I42" i="4"/>
  <c r="Q67" i="4" l="1"/>
  <c r="I44" i="4"/>
  <c r="I41" i="4"/>
  <c r="I40" i="4"/>
  <c r="I35" i="4"/>
  <c r="I34" i="4"/>
  <c r="I33" i="4"/>
  <c r="H111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K23" i="4"/>
  <c r="L23" i="4"/>
  <c r="M23" i="4"/>
  <c r="N23" i="4"/>
  <c r="O23" i="4"/>
  <c r="P23" i="4"/>
  <c r="Q23" i="4"/>
  <c r="J23" i="4"/>
  <c r="K21" i="4"/>
  <c r="L21" i="4"/>
  <c r="M21" i="4"/>
  <c r="N21" i="4"/>
  <c r="O21" i="4"/>
  <c r="P21" i="4"/>
  <c r="Q21" i="4"/>
  <c r="J21" i="4"/>
  <c r="K112" i="4"/>
  <c r="K24" i="4" s="1"/>
  <c r="L112" i="4"/>
  <c r="L24" i="4" s="1"/>
  <c r="M112" i="4"/>
  <c r="M24" i="4" s="1"/>
  <c r="N112" i="4"/>
  <c r="N24" i="4" s="1"/>
  <c r="O112" i="4"/>
  <c r="O24" i="4" s="1"/>
  <c r="P112" i="4"/>
  <c r="P24" i="4" s="1"/>
  <c r="Q112" i="4"/>
  <c r="J112" i="4"/>
  <c r="H114" i="4"/>
  <c r="I114" i="4"/>
  <c r="T114" i="4" s="1"/>
  <c r="H115" i="4"/>
  <c r="I115" i="4"/>
  <c r="T115" i="4" s="1"/>
  <c r="I113" i="4"/>
  <c r="T113" i="4" s="1"/>
  <c r="H113" i="4"/>
  <c r="I82" i="4"/>
  <c r="T82" i="4" s="1"/>
  <c r="I83" i="4"/>
  <c r="T83" i="4" s="1"/>
  <c r="H79" i="4"/>
  <c r="H80" i="4"/>
  <c r="H81" i="4"/>
  <c r="H82" i="4"/>
  <c r="H83" i="4"/>
  <c r="K62" i="4"/>
  <c r="K61" i="4" s="1"/>
  <c r="L62" i="4"/>
  <c r="M62" i="4"/>
  <c r="N62" i="4"/>
  <c r="O62" i="4"/>
  <c r="P62" i="4"/>
  <c r="Q62" i="4"/>
  <c r="J62" i="4"/>
  <c r="H64" i="4"/>
  <c r="I64" i="4"/>
  <c r="T64" i="4" s="1"/>
  <c r="I63" i="4"/>
  <c r="T63" i="4" s="1"/>
  <c r="H63" i="4"/>
  <c r="P30" i="4"/>
  <c r="P27" i="4" s="1"/>
  <c r="P26" i="4" s="1"/>
  <c r="Q30" i="4"/>
  <c r="Q27" i="4" s="1"/>
  <c r="Q26" i="4" s="1"/>
  <c r="J30" i="4"/>
  <c r="J27" i="4" s="1"/>
  <c r="K30" i="4"/>
  <c r="K27" i="4" s="1"/>
  <c r="K26" i="4" s="1"/>
  <c r="L30" i="4"/>
  <c r="L27" i="4" s="1"/>
  <c r="L26" i="4" s="1"/>
  <c r="M30" i="4"/>
  <c r="M27" i="4" s="1"/>
  <c r="O30" i="4"/>
  <c r="O27" i="4" s="1"/>
  <c r="O26" i="4" s="1"/>
  <c r="N30" i="4"/>
  <c r="N27" i="4" s="1"/>
  <c r="N26" i="4" s="1"/>
  <c r="I31" i="4"/>
  <c r="I32" i="4"/>
  <c r="I28" i="4"/>
  <c r="I29" i="4"/>
  <c r="T29" i="4" s="1"/>
  <c r="H28" i="4"/>
  <c r="H29" i="4"/>
  <c r="G62" i="4"/>
  <c r="G23" i="4"/>
  <c r="G21" i="4"/>
  <c r="G112" i="4"/>
  <c r="G24" i="4" s="1"/>
  <c r="G89" i="4"/>
  <c r="G75" i="4"/>
  <c r="G67" i="4"/>
  <c r="E30" i="4"/>
  <c r="E27" i="4" s="1"/>
  <c r="E26" i="4" s="1"/>
  <c r="G30" i="4"/>
  <c r="G27" i="4" s="1"/>
  <c r="G26" i="4" s="1"/>
  <c r="E112" i="4"/>
  <c r="E24" i="4" s="1"/>
  <c r="E108" i="4"/>
  <c r="E22" i="4" s="1"/>
  <c r="E89" i="4"/>
  <c r="E75" i="4"/>
  <c r="E21" i="4"/>
  <c r="E23" i="4"/>
  <c r="E62" i="4"/>
  <c r="D21" i="4"/>
  <c r="D23" i="4"/>
  <c r="D112" i="4"/>
  <c r="D24" i="4" s="1"/>
  <c r="D22" i="4"/>
  <c r="D93" i="4"/>
  <c r="D92" i="4" s="1"/>
  <c r="D89" i="4"/>
  <c r="D75" i="4"/>
  <c r="D67" i="4"/>
  <c r="D62" i="4"/>
  <c r="D30" i="4"/>
  <c r="D27" i="4" s="1"/>
  <c r="D26" i="4" s="1"/>
  <c r="I81" i="4"/>
  <c r="T81" i="4" s="1"/>
  <c r="I80" i="4"/>
  <c r="T80" i="4" s="1"/>
  <c r="I116" i="4"/>
  <c r="T116" i="4" s="1"/>
  <c r="H116" i="4"/>
  <c r="I88" i="4"/>
  <c r="I79" i="4"/>
  <c r="T79" i="4" s="1"/>
  <c r="N93" i="4"/>
  <c r="N92" i="4" s="1"/>
  <c r="I85" i="4"/>
  <c r="I86" i="4"/>
  <c r="E93" i="4"/>
  <c r="E92" i="4" s="1"/>
  <c r="E67" i="4"/>
  <c r="I78" i="4"/>
  <c r="T78" i="4" s="1"/>
  <c r="H78" i="4"/>
  <c r="K108" i="4"/>
  <c r="K22" i="4" s="1"/>
  <c r="L108" i="4"/>
  <c r="L22" i="4" s="1"/>
  <c r="M108" i="4"/>
  <c r="M22" i="4" s="1"/>
  <c r="N108" i="4"/>
  <c r="N22" i="4" s="1"/>
  <c r="O108" i="4"/>
  <c r="O22" i="4" s="1"/>
  <c r="P22" i="4"/>
  <c r="Q108" i="4"/>
  <c r="Q22" i="4" s="1"/>
  <c r="J108" i="4"/>
  <c r="J22" i="4" s="1"/>
  <c r="K93" i="4"/>
  <c r="K92" i="4" s="1"/>
  <c r="L93" i="4"/>
  <c r="L92" i="4" s="1"/>
  <c r="M93" i="4"/>
  <c r="M92" i="4" s="1"/>
  <c r="O93" i="4"/>
  <c r="O92" i="4" s="1"/>
  <c r="P93" i="4"/>
  <c r="P92" i="4" s="1"/>
  <c r="Q93" i="4"/>
  <c r="Q92" i="4" s="1"/>
  <c r="J93" i="4"/>
  <c r="J92" i="4" s="1"/>
  <c r="K89" i="4"/>
  <c r="L89" i="4"/>
  <c r="M89" i="4"/>
  <c r="N89" i="4"/>
  <c r="O89" i="4"/>
  <c r="P89" i="4"/>
  <c r="Q89" i="4"/>
  <c r="J89" i="4"/>
  <c r="H91" i="4"/>
  <c r="I91" i="4"/>
  <c r="T91" i="4" s="1"/>
  <c r="K75" i="4"/>
  <c r="L75" i="4"/>
  <c r="M75" i="4"/>
  <c r="N75" i="4"/>
  <c r="O75" i="4"/>
  <c r="P75" i="4"/>
  <c r="Q75" i="4"/>
  <c r="J75" i="4"/>
  <c r="L67" i="4"/>
  <c r="M67" i="4"/>
  <c r="N67" i="4"/>
  <c r="O67" i="4"/>
  <c r="P67" i="4"/>
  <c r="J67" i="4"/>
  <c r="H73" i="4"/>
  <c r="I73" i="4"/>
  <c r="T73" i="4" s="1"/>
  <c r="H68" i="4"/>
  <c r="I68" i="4"/>
  <c r="T68" i="4" s="1"/>
  <c r="H76" i="4"/>
  <c r="I76" i="4"/>
  <c r="T76" i="4" s="1"/>
  <c r="H77" i="4"/>
  <c r="I77" i="4"/>
  <c r="T77" i="4" s="1"/>
  <c r="H90" i="4"/>
  <c r="I90" i="4"/>
  <c r="T90" i="4" s="1"/>
  <c r="I84" i="4"/>
  <c r="H94" i="4"/>
  <c r="I94" i="4"/>
  <c r="T94" i="4" s="1"/>
  <c r="H110" i="4"/>
  <c r="I110" i="4"/>
  <c r="T110" i="4" s="1"/>
  <c r="G93" i="4"/>
  <c r="G92" i="4" s="1"/>
  <c r="G108" i="4"/>
  <c r="G22" i="4" s="1"/>
  <c r="I117" i="4"/>
  <c r="U28" i="4" l="1"/>
  <c r="T28" i="4"/>
  <c r="S113" i="4"/>
  <c r="S115" i="4"/>
  <c r="J24" i="4"/>
  <c r="H24" i="4" s="1"/>
  <c r="J26" i="4"/>
  <c r="H26" i="4" s="1"/>
  <c r="S29" i="4"/>
  <c r="U29" i="4"/>
  <c r="S63" i="4"/>
  <c r="S78" i="4"/>
  <c r="S79" i="4"/>
  <c r="S83" i="4"/>
  <c r="S64" i="4"/>
  <c r="L74" i="4"/>
  <c r="S116" i="4"/>
  <c r="G61" i="4"/>
  <c r="Q61" i="4"/>
  <c r="L61" i="4"/>
  <c r="L60" i="4" s="1"/>
  <c r="L20" i="4" s="1"/>
  <c r="I112" i="4"/>
  <c r="T112" i="4" s="1"/>
  <c r="M74" i="4"/>
  <c r="O74" i="4"/>
  <c r="J74" i="4"/>
  <c r="H108" i="4"/>
  <c r="S94" i="4"/>
  <c r="S73" i="4"/>
  <c r="D61" i="4"/>
  <c r="E61" i="4"/>
  <c r="H62" i="4"/>
  <c r="I21" i="4"/>
  <c r="S80" i="4"/>
  <c r="I92" i="4"/>
  <c r="T92" i="4" s="1"/>
  <c r="I23" i="4"/>
  <c r="K74" i="4"/>
  <c r="K60" i="4" s="1"/>
  <c r="K20" i="4" s="1"/>
  <c r="M61" i="4"/>
  <c r="H112" i="4"/>
  <c r="H89" i="4"/>
  <c r="S81" i="4"/>
  <c r="O61" i="4"/>
  <c r="H75" i="4"/>
  <c r="P74" i="4"/>
  <c r="E74" i="4"/>
  <c r="H67" i="4"/>
  <c r="N74" i="4"/>
  <c r="D74" i="4"/>
  <c r="S90" i="4"/>
  <c r="I89" i="4"/>
  <c r="T89" i="4" s="1"/>
  <c r="I22" i="4"/>
  <c r="T22" i="4" s="1"/>
  <c r="G74" i="4"/>
  <c r="P61" i="4"/>
  <c r="I67" i="4"/>
  <c r="T67" i="4" s="1"/>
  <c r="H22" i="4"/>
  <c r="J61" i="4"/>
  <c r="N61" i="4"/>
  <c r="N60" i="4" s="1"/>
  <c r="N20" i="4" s="1"/>
  <c r="S76" i="4"/>
  <c r="Q24" i="4"/>
  <c r="I24" i="4" s="1"/>
  <c r="I108" i="4"/>
  <c r="T108" i="4" s="1"/>
  <c r="S110" i="4"/>
  <c r="Q74" i="4"/>
  <c r="S82" i="4"/>
  <c r="I75" i="4"/>
  <c r="T75" i="4" s="1"/>
  <c r="S68" i="4"/>
  <c r="I62" i="4"/>
  <c r="T62" i="4" s="1"/>
  <c r="H92" i="4"/>
  <c r="S77" i="4"/>
  <c r="S91" i="4"/>
  <c r="I93" i="4"/>
  <c r="T93" i="4" s="1"/>
  <c r="S114" i="4"/>
  <c r="H93" i="4"/>
  <c r="S28" i="4"/>
  <c r="H30" i="4"/>
  <c r="L19" i="4"/>
  <c r="E19" i="4"/>
  <c r="J19" i="4"/>
  <c r="I30" i="4"/>
  <c r="T30" i="4" s="1"/>
  <c r="H27" i="4"/>
  <c r="M26" i="4"/>
  <c r="I26" i="4" s="1"/>
  <c r="T26" i="4" s="1"/>
  <c r="I27" i="4"/>
  <c r="N19" i="4"/>
  <c r="Q19" i="4"/>
  <c r="K19" i="4"/>
  <c r="P19" i="4"/>
  <c r="G19" i="4"/>
  <c r="D19" i="4"/>
  <c r="O19" i="4"/>
  <c r="T24" i="4" l="1"/>
  <c r="U27" i="4"/>
  <c r="T27" i="4"/>
  <c r="S112" i="4"/>
  <c r="S22" i="4"/>
  <c r="U26" i="4"/>
  <c r="I61" i="4"/>
  <c r="T61" i="4" s="1"/>
  <c r="K25" i="4"/>
  <c r="O60" i="4"/>
  <c r="O20" i="4" s="1"/>
  <c r="O18" i="4" s="1"/>
  <c r="M60" i="4"/>
  <c r="M20" i="4" s="1"/>
  <c r="S92" i="4"/>
  <c r="D60" i="4"/>
  <c r="D20" i="4" s="1"/>
  <c r="D18" i="4" s="1"/>
  <c r="Q60" i="4"/>
  <c r="Q25" i="4" s="1"/>
  <c r="E60" i="4"/>
  <c r="E20" i="4" s="1"/>
  <c r="E18" i="4" s="1"/>
  <c r="G60" i="4"/>
  <c r="L25" i="4"/>
  <c r="N25" i="4"/>
  <c r="S75" i="4"/>
  <c r="H61" i="4"/>
  <c r="P60" i="4"/>
  <c r="H74" i="4"/>
  <c r="S89" i="4"/>
  <c r="L18" i="4"/>
  <c r="J60" i="4"/>
  <c r="J25" i="4" s="1"/>
  <c r="S67" i="4"/>
  <c r="S26" i="4"/>
  <c r="S24" i="4"/>
  <c r="S108" i="4"/>
  <c r="I74" i="4"/>
  <c r="T74" i="4" s="1"/>
  <c r="S62" i="4"/>
  <c r="S93" i="4"/>
  <c r="S30" i="4"/>
  <c r="H19" i="4"/>
  <c r="N18" i="4"/>
  <c r="M19" i="4"/>
  <c r="K18" i="4"/>
  <c r="S27" i="4"/>
  <c r="S61" i="4" l="1"/>
  <c r="M25" i="4"/>
  <c r="D25" i="4"/>
  <c r="E25" i="4"/>
  <c r="I60" i="4"/>
  <c r="T60" i="4" s="1"/>
  <c r="Q20" i="4"/>
  <c r="Q18" i="4" s="1"/>
  <c r="O25" i="4"/>
  <c r="M18" i="4"/>
  <c r="J20" i="4"/>
  <c r="J18" i="4" s="1"/>
  <c r="I20" i="4"/>
  <c r="G20" i="4"/>
  <c r="G18" i="4" s="1"/>
  <c r="G25" i="4"/>
  <c r="P20" i="4"/>
  <c r="P18" i="4" s="1"/>
  <c r="P25" i="4"/>
  <c r="H60" i="4"/>
  <c r="H25" i="4" s="1"/>
  <c r="S74" i="4"/>
  <c r="I19" i="4"/>
  <c r="T19" i="4" l="1"/>
  <c r="U19" i="4" s="1"/>
  <c r="T20" i="4"/>
  <c r="I25" i="4"/>
  <c r="H18" i="4"/>
  <c r="H20" i="4"/>
  <c r="S60" i="4"/>
  <c r="I18" i="4"/>
  <c r="S20" i="4"/>
  <c r="S19" i="4"/>
  <c r="T25" i="4" l="1"/>
  <c r="U25" i="4" s="1"/>
  <c r="T18" i="4"/>
  <c r="U18" i="4" s="1"/>
  <c r="S25" i="4"/>
  <c r="S18" i="4"/>
</calcChain>
</file>

<file path=xl/sharedStrings.xml><?xml version="1.0" encoding="utf-8"?>
<sst xmlns="http://schemas.openxmlformats.org/spreadsheetml/2006/main" count="840" uniqueCount="237">
  <si>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</si>
  <si>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</si>
  <si>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</si>
  <si>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</si>
  <si>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</si>
  <si>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</si>
  <si>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</si>
  <si>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</si>
  <si>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</si>
  <si>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</si>
  <si>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</si>
  <si>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</si>
  <si>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</si>
  <si>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</si>
  <si>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</si>
  <si>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</si>
  <si>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</si>
  <si>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</si>
  <si>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</si>
  <si>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</si>
  <si>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</si>
  <si>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</si>
  <si>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</si>
  <si>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</si>
  <si>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</si>
  <si>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</si>
  <si>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</si>
  <si>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 xml:space="preserve"> квартал</t>
  </si>
  <si>
    <t>Акционерное общество "Тульские городские электрические сети"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</si>
  <si>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</si>
  <si>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</si>
  <si>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</si>
  <si>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</si>
  <si>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</si>
  <si>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</si>
  <si>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*Согласно Приказу Министерства энергетики РФ от 25 апреля 2018 г. № 320 «показатели в базисном уровне цен заполняются, если соответствующий бухгалтерский учет предусмотрен учетной политикой организации».</t>
  </si>
  <si>
    <t>нд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</si>
  <si>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</si>
  <si>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</si>
  <si>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</si>
  <si>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</si>
  <si>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</si>
  <si>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</si>
  <si>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</si>
  <si>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</si>
  <si>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</si>
  <si>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</si>
  <si>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</si>
  <si>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</si>
  <si>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</si>
  <si>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</si>
  <si>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</si>
  <si>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</si>
  <si>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</si>
  <si>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</si>
  <si>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</si>
  <si>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</si>
  <si>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</si>
  <si>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</si>
  <si>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</si>
  <si>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</si>
  <si>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</si>
  <si>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</si>
  <si>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</si>
  <si>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</si>
  <si>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</si>
  <si>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</si>
  <si>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</si>
  <si>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</si>
  <si>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</si>
  <si>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</si>
  <si>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</si>
  <si>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</si>
  <si>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</si>
  <si>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</si>
  <si>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</si>
  <si>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</si>
  <si>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</si>
  <si>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</si>
  <si>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</si>
  <si>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</si>
  <si>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</si>
  <si>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</si>
  <si>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</si>
  <si>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</si>
  <si>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</si>
  <si>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</si>
  <si>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</si>
  <si>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</si>
  <si>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</si>
  <si>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Технологическое присоединение объектов электросетевого хозяйства,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</si>
  <si>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</si>
  <si>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</si>
  <si>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</si>
  <si>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</si>
  <si>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</si>
  <si>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</si>
  <si>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</si>
  <si>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</si>
  <si>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</si>
  <si>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</si>
  <si>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</si>
  <si>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</si>
  <si>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</si>
  <si>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</si>
  <si>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</si>
  <si>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</si>
  <si>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</si>
  <si>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</si>
  <si>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</si>
  <si>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</si>
  <si>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</si>
  <si>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</si>
  <si>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</si>
  <si>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«Установка приборов учета, класс напряжения 0,22 (0,4) кВ, всего, в том числе:»</t>
  </si>
  <si>
    <t>Приобретение оборудования, не входящего в сметы строек (оргтехника, средства связи, приборы и прочее)</t>
  </si>
  <si>
    <t>L_70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</si>
  <si>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</si>
  <si>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</si>
  <si>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</si>
  <si>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</si>
  <si>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</si>
  <si>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</si>
  <si>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</si>
  <si>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</si>
  <si>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</si>
  <si>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</si>
  <si>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</si>
  <si>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</si>
  <si>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</si>
  <si>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</si>
  <si>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</si>
  <si>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</si>
  <si>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</si>
  <si>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</si>
  <si>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</si>
  <si>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</si>
  <si>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</si>
  <si>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</si>
  <si>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</si>
  <si>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</si>
  <si>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</si>
  <si>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</si>
  <si>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</si>
  <si>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Остаток освоения капитальных вложений на конец отчетного периода, млн. рублей
(без НДС)**</t>
  </si>
  <si>
    <t>**Указан с учетом планируемого объема финансирования, в т.ч. на последующие периоды (после 2022 года)</t>
  </si>
  <si>
    <t>L_77</t>
  </si>
  <si>
    <t>L_75</t>
  </si>
  <si>
    <t>L_74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</si>
  <si>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</si>
  <si>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Проект включен в связи с заключением договора технологического присоединения</t>
  </si>
  <si>
    <t>Распоряжением Правительства Тульской области №605-р от 08.12.2021 года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</si>
  <si>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</si>
  <si>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</si>
  <si>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</si>
  <si>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</si>
  <si>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</si>
  <si>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</si>
  <si>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</si>
  <si>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</si>
  <si>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</si>
  <si>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</si>
  <si>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</si>
  <si>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</si>
  <si>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</si>
  <si>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</si>
  <si>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</si>
  <si>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</si>
  <si>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</si>
  <si>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</si>
  <si>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</si>
  <si>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</si>
  <si>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Фактический объем освоения капитальных вложений на 01.01.2022 года в прогнозных ценах соответствующих лет, млн. рублей
(без НДС)</t>
  </si>
  <si>
    <t>Остаток освоения капитальных вложений на 01.01.2022 года, млн. рублей
(без НДС)**</t>
  </si>
  <si>
    <t>Освоение капитальных вложений 2022 года, млн. рублей (без НДС)</t>
  </si>
  <si>
    <t>Реконструкция РП 76 замена ячеек 6-10 кВ (15 шт.)</t>
  </si>
  <si>
    <t>H_52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</si>
  <si>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</si>
  <si>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</si>
  <si>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</si>
  <si>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</si>
  <si>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</si>
  <si>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</si>
  <si>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</si>
  <si>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</si>
  <si>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</si>
  <si>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</si>
  <si>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</si>
  <si>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</si>
  <si>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</si>
  <si>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</si>
  <si>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</si>
  <si>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</si>
  <si>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</si>
  <si>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</si>
  <si>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</si>
  <si>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</si>
  <si>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</si>
  <si>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</si>
  <si>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</si>
  <si>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</si>
  <si>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</si>
  <si>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</si>
  <si>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</si>
  <si>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</si>
  <si>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</si>
  <si>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</si>
  <si>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</si>
  <si>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</si>
  <si>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</si>
  <si>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</si>
  <si>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</si>
  <si>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</si>
  <si>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</si>
  <si>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</si>
  <si>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</si>
  <si>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</si>
  <si>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</si>
  <si>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</si>
  <si>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</si>
  <si>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</si>
  <si>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</si>
  <si>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</si>
  <si>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В 1 кв. 2022 г. прошло финансирование по договору подряда, освоенному в конце декабря 2021 года.</t>
  </si>
  <si>
    <t>Проект включен в связи с заключением договора технологического присоединения
Проект выполнен в 1 кв. 2022 г., финансирование - во 2 кв. 2022 г.</t>
  </si>
  <si>
    <t>Проект включен в связи с подписанием соглашения с заявителем</t>
  </si>
  <si>
    <t>Проект включен в связи с подписанием договора с заявителем</t>
  </si>
  <si>
    <t>Заключение договора поставки в связи с пересмотром производственной необходимости в оборудовании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</si>
  <si>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</si>
  <si>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</si>
  <si>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Реконструкция ПС 110/35/10 Велес дооборудование  и ввод в эксплуатацию (трансформаторная мощность 32 МВА)</t>
  </si>
  <si>
    <t>L_68</t>
  </si>
  <si>
    <t>II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</si>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</sst>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00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" fillId="0" borderId="0"/>
  </cellStyleXfs>
  <cellXfs count="102">
    <xf numFmtId="0" fontId="0" fillId="0" borderId="0" xfId="0"/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2" fontId="9" fillId="0" borderId="7" xfId="3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2" fontId="2" fillId="0" borderId="3" xfId="4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left"/>
    </xf>
    <xf numFmtId="165" fontId="7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3" xfId="1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2" fontId="8" fillId="0" borderId="3" xfId="3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166" fontId="7" fillId="0" borderId="6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/>
    </xf>
    <xf numFmtId="0" fontId="10" fillId="0" borderId="0" xfId="3" applyFont="1" applyFill="1" applyBorder="1" applyAlignment="1">
      <alignment horizontal="left" vertical="center" wrapText="1"/>
    </xf>
    <xf numFmtId="0" fontId="10" fillId="0" borderId="9" xfId="3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textRotation="90" wrapText="1"/>
    </xf>
    <xf numFmtId="165" fontId="2" fillId="0" borderId="5" xfId="0" applyNumberFormat="1" applyFont="1" applyFill="1" applyBorder="1" applyAlignment="1">
      <alignment horizontal="center" vertical="center" textRotation="90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/>
    </xf>
    <xf numFmtId="165" fontId="2" fillId="0" borderId="11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6 2" xfId="2"/>
    <cellStyle name="Обычный 2 28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tabSelected="1" zoomScaleNormal="100" zoomScaleSheetLayoutView="110" workbookViewId="0">
      <pane xSplit="3" ySplit="18" topLeftCell="D103" activePane="bottomRight" state="frozen"/>
      <selection pane="topRight" activeCell="D1" sqref="D1"/>
      <selection pane="bottomLeft" activeCell="A19" sqref="A19"/>
      <selection pane="bottomRight" activeCell="D12" sqref="D12"/>
    </sheetView>
  </sheetViews>
  <sheetFormatPr defaultRowHeight="15.75" x14ac:dyDescent="0.25"/>
  <cols>
    <col min="1" max="1" width="7.140625" style="6" customWidth="1"/>
    <col min="2" max="2" width="39.85546875" style="6" customWidth="1"/>
    <col min="3" max="3" width="9.5703125" style="6" customWidth="1"/>
    <col min="4" max="5" width="13.85546875" style="12" customWidth="1"/>
    <col min="6" max="6" width="7.7109375" style="12" customWidth="1"/>
    <col min="7" max="7" width="9.7109375" style="12" customWidth="1"/>
    <col min="8" max="8" width="10.28515625" style="12" customWidth="1"/>
    <col min="9" max="9" width="10.140625" style="12" customWidth="1"/>
    <col min="10" max="10" width="9.42578125" style="46" customWidth="1"/>
    <col min="11" max="11" width="9.42578125" style="12" customWidth="1"/>
    <col min="12" max="12" width="9.42578125" style="46" customWidth="1"/>
    <col min="13" max="17" width="9.42578125" style="12" customWidth="1"/>
    <col min="18" max="18" width="7.5703125" style="12" customWidth="1"/>
    <col min="19" max="19" width="9.5703125" style="12" customWidth="1"/>
    <col min="20" max="20" width="10.42578125" style="12" customWidth="1"/>
    <col min="21" max="21" width="9.85546875" style="12" customWidth="1"/>
    <col min="22" max="22" width="31" style="6" customWidth="1"/>
    <col min="23" max="16384" width="9.140625" style="6"/>
  </cols>
  <sheetData>
    <row r="1" spans="1:22" s="5" customFormat="1" ht="12" x14ac:dyDescent="0.2">
      <c r="D1" s="10"/>
      <c r="E1" s="10"/>
      <c r="F1" s="10"/>
      <c r="G1" s="10"/>
      <c r="H1" s="10"/>
      <c r="I1" s="10"/>
      <c r="J1" s="44"/>
      <c r="K1" s="10"/>
      <c r="L1" s="44"/>
      <c r="M1" s="10"/>
      <c r="N1" s="10"/>
      <c r="O1" s="10"/>
      <c r="P1" s="10"/>
      <c r="Q1" s="10"/>
      <c r="R1" s="10"/>
      <c r="S1" s="10"/>
      <c r="T1" s="10"/>
      <c r="U1" s="10"/>
      <c r="V1" s="8" t="s">
        <v>22</v>
      </c>
    </row>
    <row r="2" spans="1:22" s="5" customFormat="1" ht="24" customHeight="1" x14ac:dyDescent="0.2">
      <c r="D2" s="10"/>
      <c r="E2" s="10"/>
      <c r="F2" s="10"/>
      <c r="G2" s="10"/>
      <c r="H2" s="10"/>
      <c r="I2" s="10"/>
      <c r="J2" s="44"/>
      <c r="K2" s="10"/>
      <c r="L2" s="44"/>
      <c r="M2" s="10"/>
      <c r="N2" s="10"/>
      <c r="O2" s="10"/>
      <c r="P2" s="10"/>
      <c r="Q2" s="10"/>
      <c r="R2" s="10"/>
      <c r="S2" s="10"/>
      <c r="T2" s="79" t="s">
        <v>4</v>
      </c>
      <c r="U2" s="79"/>
      <c r="V2" s="79"/>
    </row>
    <row r="3" spans="1:22" s="5" customFormat="1" ht="12" x14ac:dyDescent="0.2">
      <c r="A3" s="88" t="s">
        <v>23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1:22" s="5" customFormat="1" ht="12.75" x14ac:dyDescent="0.2">
      <c r="D4" s="10"/>
      <c r="E4" s="10"/>
      <c r="F4" s="10"/>
      <c r="G4" s="45" t="s">
        <v>17</v>
      </c>
      <c r="H4" s="92" t="s">
        <v>232</v>
      </c>
      <c r="I4" s="92"/>
      <c r="J4" s="11" t="s">
        <v>27</v>
      </c>
      <c r="K4" s="92" t="s">
        <v>152</v>
      </c>
      <c r="L4" s="92"/>
      <c r="M4" s="11" t="s">
        <v>18</v>
      </c>
      <c r="N4" s="10"/>
      <c r="O4" s="10"/>
      <c r="P4" s="10"/>
      <c r="Q4" s="10"/>
      <c r="R4" s="10"/>
      <c r="S4" s="10"/>
      <c r="T4" s="10"/>
      <c r="U4" s="10"/>
    </row>
    <row r="5" spans="1:22" ht="11.25" customHeight="1" x14ac:dyDescent="0.25"/>
    <row r="6" spans="1:22" s="5" customFormat="1" ht="12" x14ac:dyDescent="0.2">
      <c r="D6" s="10"/>
      <c r="E6" s="10"/>
      <c r="F6" s="24" t="s">
        <v>5</v>
      </c>
      <c r="G6" s="89" t="s">
        <v>28</v>
      </c>
      <c r="H6" s="89"/>
      <c r="I6" s="89"/>
      <c r="J6" s="89"/>
      <c r="K6" s="89"/>
      <c r="L6" s="89"/>
      <c r="M6" s="89"/>
      <c r="N6" s="89"/>
      <c r="O6" s="89"/>
      <c r="P6" s="89"/>
      <c r="Q6" s="47"/>
      <c r="R6" s="10"/>
      <c r="S6" s="10"/>
      <c r="T6" s="10"/>
      <c r="U6" s="10"/>
    </row>
    <row r="7" spans="1:22" ht="11.25" customHeight="1" x14ac:dyDescent="0.25"/>
    <row r="8" spans="1:22" s="5" customFormat="1" ht="12" x14ac:dyDescent="0.2">
      <c r="D8" s="10"/>
      <c r="E8" s="10"/>
      <c r="F8" s="10"/>
      <c r="G8" s="10"/>
      <c r="H8" s="10"/>
      <c r="I8" s="24" t="s">
        <v>6</v>
      </c>
      <c r="J8" s="76" t="s">
        <v>152</v>
      </c>
      <c r="K8" s="10" t="s">
        <v>7</v>
      </c>
      <c r="L8" s="44"/>
      <c r="M8" s="10"/>
      <c r="N8" s="10"/>
      <c r="O8" s="10"/>
      <c r="P8" s="10"/>
      <c r="Q8" s="10"/>
      <c r="R8" s="10"/>
      <c r="S8" s="10"/>
      <c r="T8" s="10"/>
      <c r="U8" s="10"/>
    </row>
    <row r="9" spans="1:22" ht="11.25" customHeight="1" x14ac:dyDescent="0.25"/>
    <row r="10" spans="1:22" s="5" customFormat="1" ht="12" x14ac:dyDescent="0.2">
      <c r="D10" s="10"/>
      <c r="E10" s="10"/>
      <c r="F10" s="10"/>
      <c r="G10" s="24" t="s">
        <v>8</v>
      </c>
      <c r="H10" s="89" t="s">
        <v>151</v>
      </c>
      <c r="I10" s="89"/>
      <c r="J10" s="89"/>
      <c r="K10" s="89"/>
      <c r="L10" s="89"/>
      <c r="M10" s="89"/>
      <c r="N10" s="89"/>
      <c r="O10" s="89"/>
      <c r="P10" s="89"/>
      <c r="Q10" s="89"/>
      <c r="R10" s="10"/>
      <c r="S10" s="10"/>
      <c r="T10" s="10"/>
      <c r="U10" s="10"/>
    </row>
    <row r="11" spans="1:22" s="9" customFormat="1" ht="14.25" customHeight="1" x14ac:dyDescent="0.2">
      <c r="D11" s="48"/>
      <c r="E11" s="48"/>
      <c r="F11" s="48"/>
      <c r="G11" s="48"/>
      <c r="H11" s="13"/>
      <c r="I11" s="13"/>
      <c r="J11" s="49"/>
      <c r="K11" s="13"/>
      <c r="L11" s="49"/>
      <c r="M11" s="13"/>
      <c r="N11" s="13"/>
      <c r="O11" s="13"/>
      <c r="P11" s="13"/>
      <c r="Q11" s="50"/>
      <c r="R11" s="96"/>
      <c r="S11" s="96"/>
      <c r="T11" s="96"/>
      <c r="U11" s="96"/>
      <c r="V11" s="96"/>
    </row>
    <row r="12" spans="1:22" s="9" customFormat="1" ht="14.25" customHeight="1" x14ac:dyDescent="0.2">
      <c r="D12" s="48"/>
      <c r="E12" s="48"/>
      <c r="F12" s="48"/>
      <c r="G12" s="48"/>
      <c r="H12" s="13"/>
      <c r="I12" s="13"/>
      <c r="J12" s="49"/>
      <c r="K12" s="13"/>
      <c r="L12" s="49"/>
      <c r="M12" s="13"/>
      <c r="N12" s="13"/>
      <c r="O12" s="13"/>
      <c r="P12" s="13"/>
      <c r="Q12" s="50"/>
      <c r="R12" s="51"/>
      <c r="S12" s="51"/>
      <c r="T12" s="51"/>
      <c r="U12" s="51"/>
      <c r="V12" s="74"/>
    </row>
    <row r="13" spans="1:22" s="9" customFormat="1" ht="12.75" customHeight="1" x14ac:dyDescent="0.2">
      <c r="D13" s="48"/>
      <c r="E13" s="48"/>
      <c r="F13" s="48"/>
      <c r="G13" s="48"/>
      <c r="H13" s="13"/>
      <c r="I13" s="13"/>
      <c r="J13" s="49"/>
      <c r="K13" s="13"/>
      <c r="L13" s="49"/>
      <c r="M13" s="13"/>
      <c r="N13" s="13"/>
      <c r="O13" s="13"/>
      <c r="P13" s="13"/>
      <c r="Q13" s="48"/>
      <c r="R13" s="48"/>
      <c r="S13" s="48"/>
      <c r="T13" s="52"/>
      <c r="U13" s="48"/>
    </row>
    <row r="14" spans="1:22" s="9" customFormat="1" ht="75.75" customHeight="1" x14ac:dyDescent="0.2">
      <c r="A14" s="82" t="s">
        <v>9</v>
      </c>
      <c r="B14" s="82" t="s">
        <v>10</v>
      </c>
      <c r="C14" s="82" t="s">
        <v>11</v>
      </c>
      <c r="D14" s="93" t="s">
        <v>19</v>
      </c>
      <c r="E14" s="93" t="s">
        <v>172</v>
      </c>
      <c r="F14" s="80" t="s">
        <v>173</v>
      </c>
      <c r="G14" s="81"/>
      <c r="H14" s="80" t="s">
        <v>174</v>
      </c>
      <c r="I14" s="87"/>
      <c r="J14" s="87"/>
      <c r="K14" s="87"/>
      <c r="L14" s="87"/>
      <c r="M14" s="87"/>
      <c r="N14" s="87"/>
      <c r="O14" s="87"/>
      <c r="P14" s="87"/>
      <c r="Q14" s="81"/>
      <c r="R14" s="80" t="s">
        <v>144</v>
      </c>
      <c r="S14" s="81"/>
      <c r="T14" s="98" t="s">
        <v>24</v>
      </c>
      <c r="U14" s="99"/>
      <c r="V14" s="82" t="s">
        <v>2</v>
      </c>
    </row>
    <row r="15" spans="1:22" s="9" customFormat="1" ht="15" customHeight="1" x14ac:dyDescent="0.2">
      <c r="A15" s="83"/>
      <c r="B15" s="83"/>
      <c r="C15" s="83"/>
      <c r="D15" s="94"/>
      <c r="E15" s="94"/>
      <c r="F15" s="85" t="s">
        <v>20</v>
      </c>
      <c r="G15" s="85" t="s">
        <v>21</v>
      </c>
      <c r="H15" s="80" t="s">
        <v>12</v>
      </c>
      <c r="I15" s="81"/>
      <c r="J15" s="80" t="s">
        <v>13</v>
      </c>
      <c r="K15" s="81"/>
      <c r="L15" s="80" t="s">
        <v>14</v>
      </c>
      <c r="M15" s="81"/>
      <c r="N15" s="80" t="s">
        <v>15</v>
      </c>
      <c r="O15" s="81"/>
      <c r="P15" s="80" t="s">
        <v>16</v>
      </c>
      <c r="Q15" s="81"/>
      <c r="R15" s="85" t="s">
        <v>20</v>
      </c>
      <c r="S15" s="85" t="s">
        <v>21</v>
      </c>
      <c r="T15" s="97"/>
      <c r="U15" s="100"/>
      <c r="V15" s="83"/>
    </row>
    <row r="16" spans="1:22" s="9" customFormat="1" ht="78" customHeight="1" x14ac:dyDescent="0.2">
      <c r="A16" s="84"/>
      <c r="B16" s="84"/>
      <c r="C16" s="84"/>
      <c r="D16" s="95"/>
      <c r="E16" s="97"/>
      <c r="F16" s="86"/>
      <c r="G16" s="86"/>
      <c r="H16" s="14" t="s">
        <v>0</v>
      </c>
      <c r="I16" s="14" t="s">
        <v>1</v>
      </c>
      <c r="J16" s="14" t="s">
        <v>0</v>
      </c>
      <c r="K16" s="14" t="s">
        <v>1</v>
      </c>
      <c r="L16" s="14" t="s">
        <v>0</v>
      </c>
      <c r="M16" s="14" t="s">
        <v>1</v>
      </c>
      <c r="N16" s="14" t="s">
        <v>0</v>
      </c>
      <c r="O16" s="14" t="s">
        <v>1</v>
      </c>
      <c r="P16" s="14" t="s">
        <v>0</v>
      </c>
      <c r="Q16" s="14" t="s">
        <v>1</v>
      </c>
      <c r="R16" s="86"/>
      <c r="S16" s="86"/>
      <c r="T16" s="73" t="s">
        <v>25</v>
      </c>
      <c r="U16" s="73" t="s">
        <v>26</v>
      </c>
      <c r="V16" s="84"/>
    </row>
    <row r="17" spans="1:22" s="9" customFormat="1" ht="11.25" x14ac:dyDescent="0.2">
      <c r="A17" s="7">
        <v>1</v>
      </c>
      <c r="B17" s="7">
        <v>2</v>
      </c>
      <c r="C17" s="7">
        <v>3</v>
      </c>
      <c r="D17" s="71">
        <v>4</v>
      </c>
      <c r="E17" s="71">
        <v>5</v>
      </c>
      <c r="F17" s="71">
        <v>6</v>
      </c>
      <c r="G17" s="71">
        <v>7</v>
      </c>
      <c r="H17" s="71">
        <v>8</v>
      </c>
      <c r="I17" s="72">
        <v>9</v>
      </c>
      <c r="J17" s="72">
        <v>10</v>
      </c>
      <c r="K17" s="72">
        <v>11</v>
      </c>
      <c r="L17" s="72">
        <v>12</v>
      </c>
      <c r="M17" s="72">
        <v>13</v>
      </c>
      <c r="N17" s="71">
        <v>14</v>
      </c>
      <c r="O17" s="71">
        <v>15</v>
      </c>
      <c r="P17" s="71">
        <v>16</v>
      </c>
      <c r="Q17" s="71">
        <v>17</v>
      </c>
      <c r="R17" s="71">
        <v>18</v>
      </c>
      <c r="S17" s="71">
        <v>19</v>
      </c>
      <c r="T17" s="71">
        <v>20</v>
      </c>
      <c r="U17" s="71">
        <v>21</v>
      </c>
      <c r="V17" s="7">
        <v>22</v>
      </c>
    </row>
    <row r="18" spans="1:22" s="16" customFormat="1" ht="29.25" customHeight="1" x14ac:dyDescent="0.15">
      <c r="A18" s="90" t="s">
        <v>3</v>
      </c>
      <c r="B18" s="91"/>
      <c r="C18" s="15" t="s">
        <v>64</v>
      </c>
      <c r="D18" s="53">
        <f>SUM(D19:D24)</f>
        <v>295.56400000000002</v>
      </c>
      <c r="E18" s="53">
        <f>SUM(E19:E24)</f>
        <v>0</v>
      </c>
      <c r="F18" s="53" t="s">
        <v>36</v>
      </c>
      <c r="G18" s="53">
        <f>SUM(G19:G24)</f>
        <v>310.46039999999999</v>
      </c>
      <c r="H18" s="54">
        <f>J18+L18+N18+P18</f>
        <v>353.88419999999996</v>
      </c>
      <c r="I18" s="54">
        <f>K18+M18+O18+Q18</f>
        <v>51.024953499999995</v>
      </c>
      <c r="J18" s="53">
        <f>SUM(J19:J24)</f>
        <v>7.2430000000000003</v>
      </c>
      <c r="K18" s="53">
        <f t="shared" ref="K18:Q18" si="0">SUM(K19:K24)</f>
        <v>16.883039999999998</v>
      </c>
      <c r="L18" s="53">
        <f t="shared" si="0"/>
        <v>28.799999999999997</v>
      </c>
      <c r="M18" s="53">
        <f t="shared" si="0"/>
        <v>34.141913500000001</v>
      </c>
      <c r="N18" s="53">
        <f t="shared" si="0"/>
        <v>56.110500000000002</v>
      </c>
      <c r="O18" s="53">
        <f t="shared" si="0"/>
        <v>0</v>
      </c>
      <c r="P18" s="53">
        <f t="shared" si="0"/>
        <v>261.73069999999996</v>
      </c>
      <c r="Q18" s="53">
        <f t="shared" si="0"/>
        <v>0</v>
      </c>
      <c r="R18" s="53" t="s">
        <v>36</v>
      </c>
      <c r="S18" s="53">
        <f t="shared" ref="S18:S26" si="1">G18-I18</f>
        <v>259.43544650000001</v>
      </c>
      <c r="T18" s="53">
        <f>I18-(J18+L18)</f>
        <v>14.981953499999996</v>
      </c>
      <c r="U18" s="53">
        <f>T18/J18*100</f>
        <v>206.84734916471069</v>
      </c>
      <c r="V18" s="34" t="s">
        <v>36</v>
      </c>
    </row>
    <row r="19" spans="1:22" s="16" customFormat="1" ht="29.25" customHeight="1" x14ac:dyDescent="0.15">
      <c r="A19" s="27" t="s">
        <v>62</v>
      </c>
      <c r="B19" s="28" t="s">
        <v>63</v>
      </c>
      <c r="C19" s="15" t="s">
        <v>64</v>
      </c>
      <c r="D19" s="53">
        <f>D26</f>
        <v>0</v>
      </c>
      <c r="E19" s="53">
        <f>E26</f>
        <v>0</v>
      </c>
      <c r="F19" s="53" t="s">
        <v>36</v>
      </c>
      <c r="G19" s="53">
        <f>G26</f>
        <v>88.079000000000008</v>
      </c>
      <c r="H19" s="54">
        <f>J19+L19+N19+P19</f>
        <v>123.10900000000001</v>
      </c>
      <c r="I19" s="54">
        <f t="shared" ref="I19:I26" si="2">K19+M19+O19+Q19</f>
        <v>45.405900500000001</v>
      </c>
      <c r="J19" s="53">
        <f>J26</f>
        <v>7.2430000000000003</v>
      </c>
      <c r="K19" s="53">
        <f t="shared" ref="K19:Q19" si="3">K26</f>
        <v>13.64514</v>
      </c>
      <c r="L19" s="53">
        <f t="shared" si="3"/>
        <v>28.799999999999997</v>
      </c>
      <c r="M19" s="53">
        <f t="shared" si="3"/>
        <v>31.7607605</v>
      </c>
      <c r="N19" s="53">
        <f t="shared" si="3"/>
        <v>41.365000000000002</v>
      </c>
      <c r="O19" s="53">
        <f t="shared" si="3"/>
        <v>0</v>
      </c>
      <c r="P19" s="53">
        <f t="shared" si="3"/>
        <v>45.701000000000001</v>
      </c>
      <c r="Q19" s="53">
        <f t="shared" si="3"/>
        <v>0</v>
      </c>
      <c r="R19" s="53" t="s">
        <v>36</v>
      </c>
      <c r="S19" s="53">
        <f t="shared" si="1"/>
        <v>42.673099500000006</v>
      </c>
      <c r="T19" s="53">
        <f t="shared" ref="T19:T20" si="4">I19-(J19+L19)</f>
        <v>9.3629005000000021</v>
      </c>
      <c r="U19" s="53">
        <f t="shared" ref="U19" si="5">T19/J19*100</f>
        <v>129.26826591191499</v>
      </c>
      <c r="V19" s="34" t="s">
        <v>36</v>
      </c>
    </row>
    <row r="20" spans="1:22" s="16" customFormat="1" ht="29.25" customHeight="1" x14ac:dyDescent="0.15">
      <c r="A20" s="27" t="s">
        <v>65</v>
      </c>
      <c r="B20" s="28" t="s">
        <v>66</v>
      </c>
      <c r="C20" s="15" t="s">
        <v>64</v>
      </c>
      <c r="D20" s="53">
        <f>D60</f>
        <v>282.5806</v>
      </c>
      <c r="E20" s="53">
        <f>E60</f>
        <v>0</v>
      </c>
      <c r="F20" s="53" t="s">
        <v>36</v>
      </c>
      <c r="G20" s="53">
        <f>G60</f>
        <v>210.6583</v>
      </c>
      <c r="H20" s="54">
        <f>J20+L20+N20+P20</f>
        <v>209.31459999999998</v>
      </c>
      <c r="I20" s="54">
        <f t="shared" si="2"/>
        <v>5.4016219999999997</v>
      </c>
      <c r="J20" s="53">
        <f>J60</f>
        <v>0</v>
      </c>
      <c r="K20" s="53">
        <f t="shared" ref="K20:Q20" si="6">K60</f>
        <v>3.1166499999999999</v>
      </c>
      <c r="L20" s="53">
        <f t="shared" si="6"/>
        <v>0</v>
      </c>
      <c r="M20" s="53">
        <f t="shared" si="6"/>
        <v>2.2849719999999998</v>
      </c>
      <c r="N20" s="53">
        <f t="shared" si="6"/>
        <v>8.5529000000000011</v>
      </c>
      <c r="O20" s="53">
        <f t="shared" si="6"/>
        <v>0</v>
      </c>
      <c r="P20" s="53">
        <f t="shared" si="6"/>
        <v>200.76169999999999</v>
      </c>
      <c r="Q20" s="53">
        <f t="shared" si="6"/>
        <v>0</v>
      </c>
      <c r="R20" s="53" t="s">
        <v>36</v>
      </c>
      <c r="S20" s="53">
        <f t="shared" si="1"/>
        <v>205.25667799999999</v>
      </c>
      <c r="T20" s="53">
        <f t="shared" si="4"/>
        <v>5.4016219999999997</v>
      </c>
      <c r="U20" s="53">
        <v>100</v>
      </c>
      <c r="V20" s="34" t="s">
        <v>36</v>
      </c>
    </row>
    <row r="21" spans="1:22" s="16" customFormat="1" ht="33" customHeight="1" x14ac:dyDescent="0.15">
      <c r="A21" s="27" t="s">
        <v>67</v>
      </c>
      <c r="B21" s="28" t="s">
        <v>68</v>
      </c>
      <c r="C21" s="15" t="s">
        <v>64</v>
      </c>
      <c r="D21" s="53">
        <f>D105</f>
        <v>0</v>
      </c>
      <c r="E21" s="53">
        <f>E105</f>
        <v>0</v>
      </c>
      <c r="F21" s="53" t="s">
        <v>36</v>
      </c>
      <c r="G21" s="53">
        <f>G105</f>
        <v>0</v>
      </c>
      <c r="H21" s="54">
        <v>0</v>
      </c>
      <c r="I21" s="54">
        <f t="shared" si="2"/>
        <v>0</v>
      </c>
      <c r="J21" s="53">
        <f>J105</f>
        <v>0</v>
      </c>
      <c r="K21" s="53">
        <f t="shared" ref="K21:Q21" si="7">K105</f>
        <v>0</v>
      </c>
      <c r="L21" s="53">
        <f t="shared" si="7"/>
        <v>0</v>
      </c>
      <c r="M21" s="53">
        <f t="shared" si="7"/>
        <v>0</v>
      </c>
      <c r="N21" s="53">
        <f t="shared" si="7"/>
        <v>0</v>
      </c>
      <c r="O21" s="53">
        <f t="shared" si="7"/>
        <v>0</v>
      </c>
      <c r="P21" s="53">
        <f t="shared" si="7"/>
        <v>0</v>
      </c>
      <c r="Q21" s="53">
        <f t="shared" si="7"/>
        <v>0</v>
      </c>
      <c r="R21" s="53" t="s">
        <v>36</v>
      </c>
      <c r="S21" s="53" t="s">
        <v>36</v>
      </c>
      <c r="T21" s="53" t="s">
        <v>36</v>
      </c>
      <c r="U21" s="53" t="s">
        <v>36</v>
      </c>
      <c r="V21" s="34" t="s">
        <v>36</v>
      </c>
    </row>
    <row r="22" spans="1:22" s="16" customFormat="1" ht="29.25" customHeight="1" x14ac:dyDescent="0.15">
      <c r="A22" s="27" t="s">
        <v>69</v>
      </c>
      <c r="B22" s="28" t="s">
        <v>70</v>
      </c>
      <c r="C22" s="15" t="s">
        <v>64</v>
      </c>
      <c r="D22" s="53">
        <f>D108</f>
        <v>10.9383</v>
      </c>
      <c r="E22" s="53">
        <f>E108</f>
        <v>0</v>
      </c>
      <c r="F22" s="53" t="s">
        <v>36</v>
      </c>
      <c r="G22" s="53">
        <f>G108</f>
        <v>0</v>
      </c>
      <c r="H22" s="54">
        <f>J22+L22+N22+P22</f>
        <v>9.7379999999999995</v>
      </c>
      <c r="I22" s="54">
        <f t="shared" si="2"/>
        <v>0</v>
      </c>
      <c r="J22" s="53">
        <f>J108</f>
        <v>0</v>
      </c>
      <c r="K22" s="53">
        <f t="shared" ref="K22:Q22" si="8">K108</f>
        <v>0</v>
      </c>
      <c r="L22" s="53">
        <f t="shared" si="8"/>
        <v>0</v>
      </c>
      <c r="M22" s="53">
        <f t="shared" si="8"/>
        <v>0</v>
      </c>
      <c r="N22" s="53">
        <f t="shared" si="8"/>
        <v>0</v>
      </c>
      <c r="O22" s="53">
        <f t="shared" si="8"/>
        <v>0</v>
      </c>
      <c r="P22" s="53">
        <f t="shared" si="8"/>
        <v>9.7379999999999995</v>
      </c>
      <c r="Q22" s="53">
        <f t="shared" si="8"/>
        <v>0</v>
      </c>
      <c r="R22" s="53" t="s">
        <v>36</v>
      </c>
      <c r="S22" s="53">
        <f t="shared" si="1"/>
        <v>0</v>
      </c>
      <c r="T22" s="53">
        <f>I22-(J22+L22)</f>
        <v>0</v>
      </c>
      <c r="U22" s="53">
        <v>0</v>
      </c>
      <c r="V22" s="34" t="s">
        <v>36</v>
      </c>
    </row>
    <row r="23" spans="1:22" s="16" customFormat="1" ht="32.25" customHeight="1" x14ac:dyDescent="0.15">
      <c r="A23" s="27" t="s">
        <v>71</v>
      </c>
      <c r="B23" s="28" t="s">
        <v>72</v>
      </c>
      <c r="C23" s="15" t="s">
        <v>64</v>
      </c>
      <c r="D23" s="53">
        <f>D111</f>
        <v>0</v>
      </c>
      <c r="E23" s="53">
        <f>E111</f>
        <v>0</v>
      </c>
      <c r="F23" s="53" t="s">
        <v>36</v>
      </c>
      <c r="G23" s="53">
        <f>G111</f>
        <v>0</v>
      </c>
      <c r="H23" s="54">
        <v>0</v>
      </c>
      <c r="I23" s="54">
        <f t="shared" si="2"/>
        <v>0</v>
      </c>
      <c r="J23" s="53">
        <f>J111</f>
        <v>0</v>
      </c>
      <c r="K23" s="53">
        <f t="shared" ref="K23:Q23" si="9">K111</f>
        <v>0</v>
      </c>
      <c r="L23" s="53">
        <f t="shared" si="9"/>
        <v>0</v>
      </c>
      <c r="M23" s="53">
        <f t="shared" si="9"/>
        <v>0</v>
      </c>
      <c r="N23" s="53">
        <f t="shared" si="9"/>
        <v>0</v>
      </c>
      <c r="O23" s="53">
        <f t="shared" si="9"/>
        <v>0</v>
      </c>
      <c r="P23" s="53">
        <f t="shared" si="9"/>
        <v>0</v>
      </c>
      <c r="Q23" s="53">
        <f t="shared" si="9"/>
        <v>0</v>
      </c>
      <c r="R23" s="53" t="s">
        <v>36</v>
      </c>
      <c r="S23" s="53" t="s">
        <v>36</v>
      </c>
      <c r="T23" s="53" t="s">
        <v>36</v>
      </c>
      <c r="U23" s="53" t="s">
        <v>36</v>
      </c>
      <c r="V23" s="34" t="s">
        <v>36</v>
      </c>
    </row>
    <row r="24" spans="1:22" s="16" customFormat="1" ht="29.25" customHeight="1" x14ac:dyDescent="0.15">
      <c r="A24" s="27" t="s">
        <v>73</v>
      </c>
      <c r="B24" s="28" t="s">
        <v>74</v>
      </c>
      <c r="C24" s="15" t="s">
        <v>64</v>
      </c>
      <c r="D24" s="53">
        <f>D112</f>
        <v>2.0450999999999997</v>
      </c>
      <c r="E24" s="53">
        <f>E112</f>
        <v>0</v>
      </c>
      <c r="F24" s="53" t="s">
        <v>36</v>
      </c>
      <c r="G24" s="53">
        <f>G112</f>
        <v>11.723100000000001</v>
      </c>
      <c r="H24" s="55">
        <f t="shared" ref="H24:H33" si="10">J24+L24+N24+P24</f>
        <v>11.7226</v>
      </c>
      <c r="I24" s="54">
        <f t="shared" si="2"/>
        <v>0.21743099999999999</v>
      </c>
      <c r="J24" s="53">
        <f>J112</f>
        <v>0</v>
      </c>
      <c r="K24" s="53">
        <f t="shared" ref="K24:Q24" si="11">K112</f>
        <v>0.12125</v>
      </c>
      <c r="L24" s="53">
        <f t="shared" si="11"/>
        <v>0</v>
      </c>
      <c r="M24" s="53">
        <f t="shared" si="11"/>
        <v>9.6181000000000003E-2</v>
      </c>
      <c r="N24" s="53">
        <f t="shared" si="11"/>
        <v>6.1925999999999997</v>
      </c>
      <c r="O24" s="53">
        <f t="shared" si="11"/>
        <v>0</v>
      </c>
      <c r="P24" s="53">
        <f t="shared" si="11"/>
        <v>5.53</v>
      </c>
      <c r="Q24" s="53">
        <f t="shared" si="11"/>
        <v>0</v>
      </c>
      <c r="R24" s="53" t="s">
        <v>36</v>
      </c>
      <c r="S24" s="53">
        <f t="shared" si="1"/>
        <v>11.505669000000001</v>
      </c>
      <c r="T24" s="53">
        <f t="shared" ref="T24:T30" si="12">I24-(J24+L24)</f>
        <v>0.21743099999999999</v>
      </c>
      <c r="U24" s="53">
        <v>100</v>
      </c>
      <c r="V24" s="34" t="s">
        <v>36</v>
      </c>
    </row>
    <row r="25" spans="1:22" s="16" customFormat="1" ht="29.25" customHeight="1" x14ac:dyDescent="0.15">
      <c r="A25" s="27" t="s">
        <v>75</v>
      </c>
      <c r="B25" s="29" t="s">
        <v>76</v>
      </c>
      <c r="C25" s="15" t="s">
        <v>64</v>
      </c>
      <c r="D25" s="56">
        <f>SUM(D26,D60,D108,D112)</f>
        <v>295.56400000000002</v>
      </c>
      <c r="E25" s="56">
        <f>SUM(E26,E60,E108,E112)</f>
        <v>0</v>
      </c>
      <c r="F25" s="56" t="s">
        <v>36</v>
      </c>
      <c r="G25" s="56">
        <f t="shared" ref="G25:Q25" si="13">SUM(G26,G60,G108,G112)</f>
        <v>310.46039999999999</v>
      </c>
      <c r="H25" s="56">
        <f t="shared" si="13"/>
        <v>353.88419999999996</v>
      </c>
      <c r="I25" s="56">
        <f t="shared" si="13"/>
        <v>51.024953500000002</v>
      </c>
      <c r="J25" s="56">
        <f t="shared" si="13"/>
        <v>7.2430000000000003</v>
      </c>
      <c r="K25" s="56">
        <f t="shared" si="13"/>
        <v>16.883039999999998</v>
      </c>
      <c r="L25" s="56">
        <f t="shared" si="13"/>
        <v>28.799999999999997</v>
      </c>
      <c r="M25" s="56">
        <f t="shared" si="13"/>
        <v>34.141913500000001</v>
      </c>
      <c r="N25" s="56">
        <f t="shared" si="13"/>
        <v>56.110500000000002</v>
      </c>
      <c r="O25" s="56">
        <f t="shared" si="13"/>
        <v>0</v>
      </c>
      <c r="P25" s="56">
        <f t="shared" si="13"/>
        <v>261.73069999999996</v>
      </c>
      <c r="Q25" s="56">
        <f t="shared" si="13"/>
        <v>0</v>
      </c>
      <c r="R25" s="53" t="s">
        <v>36</v>
      </c>
      <c r="S25" s="53">
        <f t="shared" si="1"/>
        <v>259.43544650000001</v>
      </c>
      <c r="T25" s="53">
        <f t="shared" si="12"/>
        <v>14.981953500000003</v>
      </c>
      <c r="U25" s="53">
        <f t="shared" ref="U25:U29" si="14">T25/J25*100</f>
        <v>206.84734916471081</v>
      </c>
      <c r="V25" s="34" t="s">
        <v>36</v>
      </c>
    </row>
    <row r="26" spans="1:22" s="16" customFormat="1" ht="29.25" customHeight="1" x14ac:dyDescent="0.15">
      <c r="A26" s="1" t="s">
        <v>77</v>
      </c>
      <c r="B26" s="18" t="s">
        <v>78</v>
      </c>
      <c r="C26" s="15" t="s">
        <v>64</v>
      </c>
      <c r="D26" s="53">
        <f>D27</f>
        <v>0</v>
      </c>
      <c r="E26" s="53">
        <f>E27</f>
        <v>0</v>
      </c>
      <c r="F26" s="53" t="s">
        <v>36</v>
      </c>
      <c r="G26" s="53">
        <f>G27</f>
        <v>88.079000000000008</v>
      </c>
      <c r="H26" s="57">
        <f t="shared" si="10"/>
        <v>123.10900000000001</v>
      </c>
      <c r="I26" s="54">
        <f t="shared" si="2"/>
        <v>45.405900500000001</v>
      </c>
      <c r="J26" s="54">
        <f>J27</f>
        <v>7.2430000000000003</v>
      </c>
      <c r="K26" s="54">
        <f t="shared" ref="K26:Q26" si="15">K27</f>
        <v>13.64514</v>
      </c>
      <c r="L26" s="54">
        <f t="shared" si="15"/>
        <v>28.799999999999997</v>
      </c>
      <c r="M26" s="54">
        <f t="shared" si="15"/>
        <v>31.7607605</v>
      </c>
      <c r="N26" s="54">
        <f t="shared" si="15"/>
        <v>41.365000000000002</v>
      </c>
      <c r="O26" s="54">
        <f t="shared" si="15"/>
        <v>0</v>
      </c>
      <c r="P26" s="54">
        <f t="shared" si="15"/>
        <v>45.701000000000001</v>
      </c>
      <c r="Q26" s="54">
        <f t="shared" si="15"/>
        <v>0</v>
      </c>
      <c r="R26" s="53" t="s">
        <v>36</v>
      </c>
      <c r="S26" s="53">
        <f t="shared" si="1"/>
        <v>42.673099500000006</v>
      </c>
      <c r="T26" s="53">
        <f t="shared" si="12"/>
        <v>9.3629005000000021</v>
      </c>
      <c r="U26" s="53">
        <f t="shared" si="14"/>
        <v>129.26826591191499</v>
      </c>
      <c r="V26" s="35" t="s">
        <v>36</v>
      </c>
    </row>
    <row r="27" spans="1:22" s="16" customFormat="1" ht="31.5" x14ac:dyDescent="0.15">
      <c r="A27" s="1" t="s">
        <v>79</v>
      </c>
      <c r="B27" s="18" t="s">
        <v>80</v>
      </c>
      <c r="C27" s="15" t="s">
        <v>64</v>
      </c>
      <c r="D27" s="53">
        <f>SUM(D28:D30)</f>
        <v>0</v>
      </c>
      <c r="E27" s="53">
        <f>SUM(E28:E30)</f>
        <v>0</v>
      </c>
      <c r="F27" s="53" t="s">
        <v>36</v>
      </c>
      <c r="G27" s="53">
        <f>SUM(G28:G30)</f>
        <v>88.079000000000008</v>
      </c>
      <c r="H27" s="57">
        <f>J27+L27+N27+P27</f>
        <v>123.10900000000001</v>
      </c>
      <c r="I27" s="57">
        <f>K27+M27+O27+Q27</f>
        <v>45.405900500000001</v>
      </c>
      <c r="J27" s="58">
        <f t="shared" ref="J27:Q27" si="16">SUM(J28:J30)</f>
        <v>7.2430000000000003</v>
      </c>
      <c r="K27" s="58">
        <f t="shared" si="16"/>
        <v>13.64514</v>
      </c>
      <c r="L27" s="58">
        <f t="shared" si="16"/>
        <v>28.799999999999997</v>
      </c>
      <c r="M27" s="58">
        <f t="shared" si="16"/>
        <v>31.7607605</v>
      </c>
      <c r="N27" s="58">
        <f t="shared" si="16"/>
        <v>41.365000000000002</v>
      </c>
      <c r="O27" s="58">
        <f t="shared" si="16"/>
        <v>0</v>
      </c>
      <c r="P27" s="58">
        <f t="shared" si="16"/>
        <v>45.701000000000001</v>
      </c>
      <c r="Q27" s="58">
        <f t="shared" si="16"/>
        <v>0</v>
      </c>
      <c r="R27" s="53" t="s">
        <v>36</v>
      </c>
      <c r="S27" s="53">
        <f t="shared" ref="S27:S30" si="17">G27-I27</f>
        <v>42.673099500000006</v>
      </c>
      <c r="T27" s="53">
        <f t="shared" si="12"/>
        <v>9.3629005000000021</v>
      </c>
      <c r="U27" s="53">
        <f t="shared" si="14"/>
        <v>129.26826591191499</v>
      </c>
      <c r="V27" s="36" t="s">
        <v>36</v>
      </c>
    </row>
    <row r="28" spans="1:22" s="16" customFormat="1" ht="42" x14ac:dyDescent="0.15">
      <c r="A28" s="1" t="s">
        <v>81</v>
      </c>
      <c r="B28" s="18" t="s">
        <v>82</v>
      </c>
      <c r="C28" s="15" t="s">
        <v>64</v>
      </c>
      <c r="D28" s="53" t="s">
        <v>36</v>
      </c>
      <c r="E28" s="53">
        <v>0</v>
      </c>
      <c r="F28" s="53" t="s">
        <v>36</v>
      </c>
      <c r="G28" s="63">
        <v>19.521000000000001</v>
      </c>
      <c r="H28" s="57">
        <f t="shared" si="10"/>
        <v>22.835999999999999</v>
      </c>
      <c r="I28" s="57">
        <f t="shared" ref="I28:I32" si="18">K28+M28+O28+Q28</f>
        <v>16.096899499999999</v>
      </c>
      <c r="J28" s="57">
        <v>5.8120000000000003</v>
      </c>
      <c r="K28" s="57">
        <v>5.7907450000000003</v>
      </c>
      <c r="L28" s="57">
        <v>10.35</v>
      </c>
      <c r="M28" s="101">
        <v>10.3061545</v>
      </c>
      <c r="N28" s="75">
        <v>3.2709999999999999</v>
      </c>
      <c r="O28" s="75">
        <v>0</v>
      </c>
      <c r="P28" s="75">
        <v>3.403</v>
      </c>
      <c r="Q28" s="57">
        <v>0</v>
      </c>
      <c r="R28" s="53" t="s">
        <v>36</v>
      </c>
      <c r="S28" s="53">
        <f t="shared" si="17"/>
        <v>3.4241005000000015</v>
      </c>
      <c r="T28" s="53">
        <f t="shared" si="12"/>
        <v>-6.5100499999999784E-2</v>
      </c>
      <c r="U28" s="53">
        <f t="shared" si="14"/>
        <v>-1.1201049552649653</v>
      </c>
      <c r="V28" s="36" t="s">
        <v>36</v>
      </c>
    </row>
    <row r="29" spans="1:22" s="16" customFormat="1" ht="42" x14ac:dyDescent="0.15">
      <c r="A29" s="1" t="s">
        <v>83</v>
      </c>
      <c r="B29" s="18" t="s">
        <v>84</v>
      </c>
      <c r="C29" s="15" t="s">
        <v>64</v>
      </c>
      <c r="D29" s="53" t="s">
        <v>36</v>
      </c>
      <c r="E29" s="53">
        <v>0</v>
      </c>
      <c r="F29" s="53" t="s">
        <v>36</v>
      </c>
      <c r="G29" s="63">
        <v>68.558000000000007</v>
      </c>
      <c r="H29" s="57">
        <f t="shared" si="10"/>
        <v>100.273</v>
      </c>
      <c r="I29" s="57">
        <f t="shared" si="18"/>
        <v>19.780094999999999</v>
      </c>
      <c r="J29" s="57">
        <v>1.431</v>
      </c>
      <c r="K29" s="57">
        <v>1.4310830000000001</v>
      </c>
      <c r="L29" s="57">
        <v>18.45</v>
      </c>
      <c r="M29" s="101">
        <v>18.349011999999998</v>
      </c>
      <c r="N29" s="75">
        <v>38.094000000000001</v>
      </c>
      <c r="O29" s="75">
        <v>0</v>
      </c>
      <c r="P29" s="75">
        <v>42.298000000000002</v>
      </c>
      <c r="Q29" s="57">
        <v>0</v>
      </c>
      <c r="R29" s="53" t="s">
        <v>36</v>
      </c>
      <c r="S29" s="53">
        <f t="shared" si="17"/>
        <v>48.777905000000004</v>
      </c>
      <c r="T29" s="53">
        <f t="shared" si="12"/>
        <v>-0.10090500000000091</v>
      </c>
      <c r="U29" s="53">
        <f t="shared" si="14"/>
        <v>-7.0513626834382181</v>
      </c>
      <c r="V29" s="36" t="s">
        <v>36</v>
      </c>
    </row>
    <row r="30" spans="1:22" s="16" customFormat="1" ht="31.5" x14ac:dyDescent="0.15">
      <c r="A30" s="1" t="s">
        <v>85</v>
      </c>
      <c r="B30" s="18" t="s">
        <v>86</v>
      </c>
      <c r="C30" s="15" t="s">
        <v>64</v>
      </c>
      <c r="D30" s="53">
        <f>SUM(D31:D44)</f>
        <v>0</v>
      </c>
      <c r="E30" s="53">
        <f>SUM(E31:E44)</f>
        <v>0</v>
      </c>
      <c r="F30" s="53" t="s">
        <v>36</v>
      </c>
      <c r="G30" s="53">
        <f>SUM(G31:G44)</f>
        <v>0</v>
      </c>
      <c r="H30" s="57">
        <f t="shared" si="10"/>
        <v>0</v>
      </c>
      <c r="I30" s="57">
        <f t="shared" si="18"/>
        <v>9.5289059999999992</v>
      </c>
      <c r="J30" s="57">
        <f t="shared" ref="J30:Q30" si="19">SUM(J31:J44)</f>
        <v>0</v>
      </c>
      <c r="K30" s="57">
        <f t="shared" si="19"/>
        <v>6.4233119999999992</v>
      </c>
      <c r="L30" s="57">
        <f t="shared" si="19"/>
        <v>0</v>
      </c>
      <c r="M30" s="57">
        <f t="shared" si="19"/>
        <v>3.105594</v>
      </c>
      <c r="N30" s="57">
        <f t="shared" si="19"/>
        <v>0</v>
      </c>
      <c r="O30" s="57">
        <f t="shared" si="19"/>
        <v>0</v>
      </c>
      <c r="P30" s="57">
        <f t="shared" si="19"/>
        <v>0</v>
      </c>
      <c r="Q30" s="57">
        <f t="shared" si="19"/>
        <v>0</v>
      </c>
      <c r="R30" s="53" t="s">
        <v>36</v>
      </c>
      <c r="S30" s="53">
        <f t="shared" si="17"/>
        <v>-9.5289059999999992</v>
      </c>
      <c r="T30" s="53">
        <f t="shared" si="12"/>
        <v>9.5289059999999992</v>
      </c>
      <c r="U30" s="53">
        <v>100</v>
      </c>
      <c r="V30" s="36" t="s">
        <v>36</v>
      </c>
    </row>
    <row r="31" spans="1:22" s="16" customFormat="1" ht="56.25" x14ac:dyDescent="0.15">
      <c r="A31" s="2" t="s">
        <v>85</v>
      </c>
      <c r="B31" s="65" t="s">
        <v>153</v>
      </c>
      <c r="C31" s="19" t="s">
        <v>87</v>
      </c>
      <c r="D31" s="59">
        <v>0</v>
      </c>
      <c r="E31" s="59">
        <v>0</v>
      </c>
      <c r="F31" s="59" t="s">
        <v>36</v>
      </c>
      <c r="G31" s="60">
        <v>0</v>
      </c>
      <c r="H31" s="61">
        <f t="shared" si="10"/>
        <v>0</v>
      </c>
      <c r="I31" s="61">
        <f t="shared" si="18"/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61">
        <v>0</v>
      </c>
      <c r="Q31" s="61">
        <v>0</v>
      </c>
      <c r="R31" s="59" t="s">
        <v>36</v>
      </c>
      <c r="S31" s="59" t="s">
        <v>36</v>
      </c>
      <c r="T31" s="59" t="s">
        <v>36</v>
      </c>
      <c r="U31" s="59" t="s">
        <v>36</v>
      </c>
      <c r="V31" s="20" t="s">
        <v>223</v>
      </c>
    </row>
    <row r="32" spans="1:22" s="16" customFormat="1" ht="56.25" x14ac:dyDescent="0.15">
      <c r="A32" s="2" t="s">
        <v>85</v>
      </c>
      <c r="B32" s="66" t="s">
        <v>154</v>
      </c>
      <c r="C32" s="19" t="s">
        <v>88</v>
      </c>
      <c r="D32" s="59">
        <v>0</v>
      </c>
      <c r="E32" s="59">
        <v>0</v>
      </c>
      <c r="F32" s="59" t="s">
        <v>36</v>
      </c>
      <c r="G32" s="60">
        <v>0</v>
      </c>
      <c r="H32" s="61">
        <f t="shared" si="10"/>
        <v>0</v>
      </c>
      <c r="I32" s="61">
        <f t="shared" si="18"/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59" t="s">
        <v>36</v>
      </c>
      <c r="S32" s="59" t="s">
        <v>36</v>
      </c>
      <c r="T32" s="59" t="s">
        <v>36</v>
      </c>
      <c r="U32" s="59" t="s">
        <v>36</v>
      </c>
      <c r="V32" s="20" t="s">
        <v>223</v>
      </c>
    </row>
    <row r="33" spans="1:22" s="16" customFormat="1" ht="78.75" x14ac:dyDescent="0.15">
      <c r="A33" s="2" t="s">
        <v>85</v>
      </c>
      <c r="B33" s="66" t="s">
        <v>155</v>
      </c>
      <c r="C33" s="19" t="s">
        <v>89</v>
      </c>
      <c r="D33" s="59">
        <v>0</v>
      </c>
      <c r="E33" s="59">
        <v>0</v>
      </c>
      <c r="F33" s="59" t="s">
        <v>36</v>
      </c>
      <c r="G33" s="60">
        <v>0</v>
      </c>
      <c r="H33" s="61">
        <f t="shared" si="10"/>
        <v>0</v>
      </c>
      <c r="I33" s="61">
        <f>K33+M33+O33+Q33</f>
        <v>0</v>
      </c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0</v>
      </c>
      <c r="Q33" s="61">
        <v>0</v>
      </c>
      <c r="R33" s="59" t="s">
        <v>36</v>
      </c>
      <c r="S33" s="59" t="s">
        <v>36</v>
      </c>
      <c r="T33" s="59" t="s">
        <v>36</v>
      </c>
      <c r="U33" s="59" t="s">
        <v>36</v>
      </c>
      <c r="V33" s="20" t="s">
        <v>223</v>
      </c>
    </row>
    <row r="34" spans="1:22" s="16" customFormat="1" ht="45" x14ac:dyDescent="0.15">
      <c r="A34" s="2" t="s">
        <v>85</v>
      </c>
      <c r="B34" s="66" t="s">
        <v>149</v>
      </c>
      <c r="C34" s="19" t="s">
        <v>148</v>
      </c>
      <c r="D34" s="59" t="s">
        <v>36</v>
      </c>
      <c r="E34" s="59">
        <v>0</v>
      </c>
      <c r="F34" s="59" t="s">
        <v>36</v>
      </c>
      <c r="G34" s="60" t="s">
        <v>36</v>
      </c>
      <c r="H34" s="61" t="s">
        <v>36</v>
      </c>
      <c r="I34" s="61">
        <f t="shared" ref="I34:I44" si="20">K34+M34+O34+Q34</f>
        <v>0</v>
      </c>
      <c r="J34" s="61" t="s">
        <v>36</v>
      </c>
      <c r="K34" s="61">
        <v>0</v>
      </c>
      <c r="L34" s="61" t="s">
        <v>36</v>
      </c>
      <c r="M34" s="61">
        <v>0</v>
      </c>
      <c r="N34" s="61" t="s">
        <v>36</v>
      </c>
      <c r="O34" s="61">
        <v>0</v>
      </c>
      <c r="P34" s="61" t="s">
        <v>36</v>
      </c>
      <c r="Q34" s="61">
        <v>0</v>
      </c>
      <c r="R34" s="59" t="s">
        <v>36</v>
      </c>
      <c r="S34" s="59" t="s">
        <v>36</v>
      </c>
      <c r="T34" s="59" t="s">
        <v>36</v>
      </c>
      <c r="U34" s="59" t="s">
        <v>36</v>
      </c>
      <c r="V34" s="20" t="s">
        <v>223</v>
      </c>
    </row>
    <row r="35" spans="1:22" s="16" customFormat="1" ht="67.5" x14ac:dyDescent="0.15">
      <c r="A35" s="2" t="s">
        <v>85</v>
      </c>
      <c r="B35" s="67" t="s">
        <v>156</v>
      </c>
      <c r="C35" s="26" t="s">
        <v>147</v>
      </c>
      <c r="D35" s="59" t="s">
        <v>36</v>
      </c>
      <c r="E35" s="59">
        <v>0</v>
      </c>
      <c r="F35" s="59" t="s">
        <v>36</v>
      </c>
      <c r="G35" s="60" t="s">
        <v>36</v>
      </c>
      <c r="H35" s="61" t="s">
        <v>36</v>
      </c>
      <c r="I35" s="61">
        <f t="shared" si="20"/>
        <v>0</v>
      </c>
      <c r="J35" s="61" t="s">
        <v>36</v>
      </c>
      <c r="K35" s="61">
        <v>0</v>
      </c>
      <c r="L35" s="61" t="s">
        <v>36</v>
      </c>
      <c r="M35" s="61">
        <v>0</v>
      </c>
      <c r="N35" s="61" t="s">
        <v>36</v>
      </c>
      <c r="O35" s="61">
        <v>0</v>
      </c>
      <c r="P35" s="61" t="s">
        <v>36</v>
      </c>
      <c r="Q35" s="61">
        <v>0</v>
      </c>
      <c r="R35" s="59" t="s">
        <v>36</v>
      </c>
      <c r="S35" s="59" t="s">
        <v>36</v>
      </c>
      <c r="T35" s="59" t="s">
        <v>36</v>
      </c>
      <c r="U35" s="59" t="s">
        <v>36</v>
      </c>
      <c r="V35" s="20" t="s">
        <v>223</v>
      </c>
    </row>
    <row r="36" spans="1:22" s="16" customFormat="1" ht="67.5" x14ac:dyDescent="0.15">
      <c r="A36" s="2" t="s">
        <v>85</v>
      </c>
      <c r="B36" s="67" t="s">
        <v>157</v>
      </c>
      <c r="C36" s="26" t="s">
        <v>158</v>
      </c>
      <c r="D36" s="59" t="s">
        <v>36</v>
      </c>
      <c r="E36" s="59">
        <v>0</v>
      </c>
      <c r="F36" s="59" t="s">
        <v>36</v>
      </c>
      <c r="G36" s="60" t="s">
        <v>36</v>
      </c>
      <c r="H36" s="61" t="s">
        <v>36</v>
      </c>
      <c r="I36" s="61">
        <f t="shared" ref="I36:I39" si="21">K36+M36+O36+Q36</f>
        <v>0</v>
      </c>
      <c r="J36" s="61" t="s">
        <v>36</v>
      </c>
      <c r="K36" s="61">
        <v>0</v>
      </c>
      <c r="L36" s="61" t="s">
        <v>36</v>
      </c>
      <c r="M36" s="61">
        <v>0</v>
      </c>
      <c r="N36" s="61" t="s">
        <v>36</v>
      </c>
      <c r="O36" s="61">
        <v>0</v>
      </c>
      <c r="P36" s="61" t="s">
        <v>36</v>
      </c>
      <c r="Q36" s="61">
        <v>0</v>
      </c>
      <c r="R36" s="59" t="s">
        <v>36</v>
      </c>
      <c r="S36" s="59" t="s">
        <v>36</v>
      </c>
      <c r="T36" s="59" t="s">
        <v>36</v>
      </c>
      <c r="U36" s="59" t="s">
        <v>36</v>
      </c>
      <c r="V36" s="20" t="s">
        <v>223</v>
      </c>
    </row>
    <row r="37" spans="1:22" s="16" customFormat="1" ht="56.25" x14ac:dyDescent="0.15">
      <c r="A37" s="2" t="s">
        <v>85</v>
      </c>
      <c r="B37" s="67" t="s">
        <v>159</v>
      </c>
      <c r="C37" s="26" t="s">
        <v>146</v>
      </c>
      <c r="D37" s="59" t="s">
        <v>36</v>
      </c>
      <c r="E37" s="59">
        <v>0</v>
      </c>
      <c r="F37" s="59" t="s">
        <v>36</v>
      </c>
      <c r="G37" s="60" t="s">
        <v>36</v>
      </c>
      <c r="H37" s="61" t="s">
        <v>36</v>
      </c>
      <c r="I37" s="61">
        <f t="shared" si="21"/>
        <v>0.111507</v>
      </c>
      <c r="J37" s="61" t="s">
        <v>36</v>
      </c>
      <c r="K37" s="61">
        <v>0.111507</v>
      </c>
      <c r="L37" s="61" t="s">
        <v>36</v>
      </c>
      <c r="M37" s="61">
        <v>0</v>
      </c>
      <c r="N37" s="61" t="s">
        <v>36</v>
      </c>
      <c r="O37" s="61">
        <v>0</v>
      </c>
      <c r="P37" s="61" t="s">
        <v>36</v>
      </c>
      <c r="Q37" s="61">
        <v>0</v>
      </c>
      <c r="R37" s="59" t="s">
        <v>36</v>
      </c>
      <c r="S37" s="59" t="s">
        <v>36</v>
      </c>
      <c r="T37" s="59" t="s">
        <v>36</v>
      </c>
      <c r="U37" s="59" t="s">
        <v>36</v>
      </c>
      <c r="V37" s="20" t="s">
        <v>224</v>
      </c>
    </row>
    <row r="38" spans="1:22" s="16" customFormat="1" ht="67.5" x14ac:dyDescent="0.15">
      <c r="A38" s="2" t="s">
        <v>85</v>
      </c>
      <c r="B38" s="67" t="s">
        <v>160</v>
      </c>
      <c r="C38" s="26" t="s">
        <v>161</v>
      </c>
      <c r="D38" s="59" t="s">
        <v>36</v>
      </c>
      <c r="E38" s="59">
        <v>0</v>
      </c>
      <c r="F38" s="59" t="s">
        <v>36</v>
      </c>
      <c r="G38" s="60" t="s">
        <v>36</v>
      </c>
      <c r="H38" s="61" t="s">
        <v>36</v>
      </c>
      <c r="I38" s="61">
        <f t="shared" si="21"/>
        <v>0.489954</v>
      </c>
      <c r="J38" s="61" t="s">
        <v>36</v>
      </c>
      <c r="K38" s="61">
        <v>0.489954</v>
      </c>
      <c r="L38" s="61" t="s">
        <v>36</v>
      </c>
      <c r="M38" s="61">
        <v>0</v>
      </c>
      <c r="N38" s="61" t="s">
        <v>36</v>
      </c>
      <c r="O38" s="61">
        <v>0</v>
      </c>
      <c r="P38" s="61" t="s">
        <v>36</v>
      </c>
      <c r="Q38" s="61">
        <v>0</v>
      </c>
      <c r="R38" s="59" t="s">
        <v>36</v>
      </c>
      <c r="S38" s="59" t="s">
        <v>36</v>
      </c>
      <c r="T38" s="59" t="s">
        <v>36</v>
      </c>
      <c r="U38" s="59" t="s">
        <v>36</v>
      </c>
      <c r="V38" s="20" t="s">
        <v>224</v>
      </c>
    </row>
    <row r="39" spans="1:22" s="16" customFormat="1" ht="45" x14ac:dyDescent="0.15">
      <c r="A39" s="2" t="s">
        <v>85</v>
      </c>
      <c r="B39" s="67" t="s">
        <v>162</v>
      </c>
      <c r="C39" s="25" t="s">
        <v>163</v>
      </c>
      <c r="D39" s="59" t="s">
        <v>36</v>
      </c>
      <c r="E39" s="59">
        <v>0</v>
      </c>
      <c r="F39" s="59" t="s">
        <v>36</v>
      </c>
      <c r="G39" s="60" t="s">
        <v>36</v>
      </c>
      <c r="H39" s="61" t="s">
        <v>36</v>
      </c>
      <c r="I39" s="61">
        <f t="shared" si="21"/>
        <v>3.2539999999999999E-2</v>
      </c>
      <c r="J39" s="61" t="s">
        <v>36</v>
      </c>
      <c r="K39" s="61">
        <v>3.2539999999999999E-2</v>
      </c>
      <c r="L39" s="61" t="s">
        <v>36</v>
      </c>
      <c r="M39" s="61">
        <v>0</v>
      </c>
      <c r="N39" s="61" t="s">
        <v>36</v>
      </c>
      <c r="O39" s="61">
        <v>0</v>
      </c>
      <c r="P39" s="61" t="s">
        <v>36</v>
      </c>
      <c r="Q39" s="61">
        <v>0</v>
      </c>
      <c r="R39" s="59" t="s">
        <v>36</v>
      </c>
      <c r="S39" s="59" t="s">
        <v>36</v>
      </c>
      <c r="T39" s="59" t="s">
        <v>36</v>
      </c>
      <c r="U39" s="59" t="s">
        <v>36</v>
      </c>
      <c r="V39" s="37" t="s">
        <v>150</v>
      </c>
    </row>
    <row r="40" spans="1:22" s="16" customFormat="1" ht="45" x14ac:dyDescent="0.15">
      <c r="A40" s="2" t="s">
        <v>85</v>
      </c>
      <c r="B40" s="67" t="s">
        <v>164</v>
      </c>
      <c r="C40" s="25" t="s">
        <v>165</v>
      </c>
      <c r="D40" s="59" t="s">
        <v>36</v>
      </c>
      <c r="E40" s="59">
        <v>0</v>
      </c>
      <c r="F40" s="59" t="s">
        <v>36</v>
      </c>
      <c r="G40" s="60" t="s">
        <v>36</v>
      </c>
      <c r="H40" s="61" t="s">
        <v>36</v>
      </c>
      <c r="I40" s="61">
        <f t="shared" si="20"/>
        <v>0.105949</v>
      </c>
      <c r="J40" s="61" t="s">
        <v>36</v>
      </c>
      <c r="K40" s="61">
        <v>0.105949</v>
      </c>
      <c r="L40" s="61" t="s">
        <v>36</v>
      </c>
      <c r="M40" s="61">
        <v>0</v>
      </c>
      <c r="N40" s="61" t="s">
        <v>36</v>
      </c>
      <c r="O40" s="61">
        <v>0</v>
      </c>
      <c r="P40" s="61" t="s">
        <v>36</v>
      </c>
      <c r="Q40" s="61">
        <v>0</v>
      </c>
      <c r="R40" s="59" t="s">
        <v>36</v>
      </c>
      <c r="S40" s="59" t="s">
        <v>36</v>
      </c>
      <c r="T40" s="59" t="s">
        <v>36</v>
      </c>
      <c r="U40" s="59" t="s">
        <v>36</v>
      </c>
      <c r="V40" s="37" t="s">
        <v>150</v>
      </c>
    </row>
    <row r="41" spans="1:22" s="16" customFormat="1" ht="45" x14ac:dyDescent="0.15">
      <c r="A41" s="2" t="s">
        <v>85</v>
      </c>
      <c r="B41" s="67" t="s">
        <v>166</v>
      </c>
      <c r="C41" s="25" t="s">
        <v>167</v>
      </c>
      <c r="D41" s="59" t="s">
        <v>36</v>
      </c>
      <c r="E41" s="59">
        <v>0</v>
      </c>
      <c r="F41" s="59" t="s">
        <v>36</v>
      </c>
      <c r="G41" s="60" t="s">
        <v>36</v>
      </c>
      <c r="H41" s="61" t="s">
        <v>36</v>
      </c>
      <c r="I41" s="61">
        <f t="shared" si="20"/>
        <v>0.257106</v>
      </c>
      <c r="J41" s="61" t="s">
        <v>36</v>
      </c>
      <c r="K41" s="61">
        <v>0.257106</v>
      </c>
      <c r="L41" s="61" t="s">
        <v>36</v>
      </c>
      <c r="M41" s="61">
        <v>0</v>
      </c>
      <c r="N41" s="61" t="s">
        <v>36</v>
      </c>
      <c r="O41" s="61">
        <v>0</v>
      </c>
      <c r="P41" s="61" t="s">
        <v>36</v>
      </c>
      <c r="Q41" s="61">
        <v>0</v>
      </c>
      <c r="R41" s="59" t="s">
        <v>36</v>
      </c>
      <c r="S41" s="59" t="s">
        <v>36</v>
      </c>
      <c r="T41" s="59" t="s">
        <v>36</v>
      </c>
      <c r="U41" s="59" t="s">
        <v>36</v>
      </c>
      <c r="V41" s="37" t="s">
        <v>150</v>
      </c>
    </row>
    <row r="42" spans="1:22" s="16" customFormat="1" ht="56.25" x14ac:dyDescent="0.15">
      <c r="A42" s="2" t="s">
        <v>85</v>
      </c>
      <c r="B42" s="67" t="s">
        <v>168</v>
      </c>
      <c r="C42" s="25" t="s">
        <v>169</v>
      </c>
      <c r="D42" s="59" t="s">
        <v>36</v>
      </c>
      <c r="E42" s="59">
        <v>0</v>
      </c>
      <c r="F42" s="59" t="s">
        <v>36</v>
      </c>
      <c r="G42" s="60" t="s">
        <v>36</v>
      </c>
      <c r="H42" s="61" t="s">
        <v>36</v>
      </c>
      <c r="I42" s="61">
        <f t="shared" ref="I42:I43" si="22">K42+M42+O42+Q42</f>
        <v>4.4077359999999999</v>
      </c>
      <c r="J42" s="61" t="s">
        <v>36</v>
      </c>
      <c r="K42" s="61">
        <v>4.4077359999999999</v>
      </c>
      <c r="L42" s="61" t="s">
        <v>36</v>
      </c>
      <c r="M42" s="61">
        <v>0</v>
      </c>
      <c r="N42" s="61" t="s">
        <v>36</v>
      </c>
      <c r="O42" s="61">
        <v>0</v>
      </c>
      <c r="P42" s="61" t="s">
        <v>36</v>
      </c>
      <c r="Q42" s="61">
        <v>0</v>
      </c>
      <c r="R42" s="59" t="s">
        <v>36</v>
      </c>
      <c r="S42" s="59" t="s">
        <v>36</v>
      </c>
      <c r="T42" s="59" t="s">
        <v>36</v>
      </c>
      <c r="U42" s="59" t="s">
        <v>36</v>
      </c>
      <c r="V42" s="37" t="s">
        <v>150</v>
      </c>
    </row>
    <row r="43" spans="1:22" s="16" customFormat="1" ht="56.25" x14ac:dyDescent="0.15">
      <c r="A43" s="2" t="s">
        <v>85</v>
      </c>
      <c r="B43" s="67" t="s">
        <v>170</v>
      </c>
      <c r="C43" s="25" t="s">
        <v>171</v>
      </c>
      <c r="D43" s="59" t="s">
        <v>36</v>
      </c>
      <c r="E43" s="59">
        <v>0</v>
      </c>
      <c r="F43" s="59" t="s">
        <v>36</v>
      </c>
      <c r="G43" s="60" t="s">
        <v>36</v>
      </c>
      <c r="H43" s="61" t="s">
        <v>36</v>
      </c>
      <c r="I43" s="61">
        <f t="shared" si="22"/>
        <v>1.0185200000000001</v>
      </c>
      <c r="J43" s="61" t="s">
        <v>36</v>
      </c>
      <c r="K43" s="61">
        <v>1.0185200000000001</v>
      </c>
      <c r="L43" s="61" t="s">
        <v>36</v>
      </c>
      <c r="M43" s="61">
        <v>0</v>
      </c>
      <c r="N43" s="61" t="s">
        <v>36</v>
      </c>
      <c r="O43" s="61">
        <v>0</v>
      </c>
      <c r="P43" s="61" t="s">
        <v>36</v>
      </c>
      <c r="Q43" s="61">
        <v>0</v>
      </c>
      <c r="R43" s="59" t="s">
        <v>36</v>
      </c>
      <c r="S43" s="59" t="s">
        <v>36</v>
      </c>
      <c r="T43" s="59" t="s">
        <v>36</v>
      </c>
      <c r="U43" s="59" t="s">
        <v>36</v>
      </c>
      <c r="V43" s="37" t="s">
        <v>150</v>
      </c>
    </row>
    <row r="44" spans="1:22" s="16" customFormat="1" ht="78.75" x14ac:dyDescent="0.15">
      <c r="A44" s="2" t="s">
        <v>85</v>
      </c>
      <c r="B44" s="66" t="s">
        <v>233</v>
      </c>
      <c r="C44" s="25" t="s">
        <v>234</v>
      </c>
      <c r="D44" s="59" t="s">
        <v>36</v>
      </c>
      <c r="E44" s="59">
        <v>0</v>
      </c>
      <c r="F44" s="59" t="s">
        <v>36</v>
      </c>
      <c r="G44" s="60" t="s">
        <v>36</v>
      </c>
      <c r="H44" s="61" t="s">
        <v>36</v>
      </c>
      <c r="I44" s="61">
        <f t="shared" si="20"/>
        <v>3.105594</v>
      </c>
      <c r="J44" s="61" t="s">
        <v>36</v>
      </c>
      <c r="K44" s="61">
        <v>0</v>
      </c>
      <c r="L44" s="61" t="s">
        <v>36</v>
      </c>
      <c r="M44" s="61">
        <v>3.105594</v>
      </c>
      <c r="N44" s="61" t="s">
        <v>36</v>
      </c>
      <c r="O44" s="61">
        <v>0</v>
      </c>
      <c r="P44" s="61" t="s">
        <v>36</v>
      </c>
      <c r="Q44" s="61">
        <v>0</v>
      </c>
      <c r="R44" s="59" t="s">
        <v>36</v>
      </c>
      <c r="S44" s="59" t="s">
        <v>36</v>
      </c>
      <c r="T44" s="59" t="s">
        <v>36</v>
      </c>
      <c r="U44" s="59" t="s">
        <v>36</v>
      </c>
      <c r="V44" s="37" t="s">
        <v>150</v>
      </c>
    </row>
    <row r="45" spans="1:22" s="16" customFormat="1" ht="21" x14ac:dyDescent="0.15">
      <c r="A45" s="1" t="s">
        <v>102</v>
      </c>
      <c r="B45" s="18" t="s">
        <v>90</v>
      </c>
      <c r="C45" s="15" t="s">
        <v>64</v>
      </c>
      <c r="D45" s="53" t="s">
        <v>36</v>
      </c>
      <c r="E45" s="53">
        <v>0</v>
      </c>
      <c r="F45" s="53" t="s">
        <v>36</v>
      </c>
      <c r="G45" s="53">
        <v>0</v>
      </c>
      <c r="H45" s="53">
        <v>0</v>
      </c>
      <c r="I45" s="57">
        <v>0</v>
      </c>
      <c r="J45" s="53">
        <v>0</v>
      </c>
      <c r="K45" s="57">
        <v>0</v>
      </c>
      <c r="L45" s="53">
        <v>0</v>
      </c>
      <c r="M45" s="57">
        <v>0</v>
      </c>
      <c r="N45" s="53">
        <v>0</v>
      </c>
      <c r="O45" s="57">
        <v>0</v>
      </c>
      <c r="P45" s="53">
        <v>0</v>
      </c>
      <c r="Q45" s="57">
        <v>0</v>
      </c>
      <c r="R45" s="53">
        <v>0</v>
      </c>
      <c r="S45" s="53">
        <v>0</v>
      </c>
      <c r="T45" s="53">
        <v>0</v>
      </c>
      <c r="U45" s="53">
        <v>0</v>
      </c>
      <c r="V45" s="36" t="s">
        <v>36</v>
      </c>
    </row>
    <row r="46" spans="1:22" s="16" customFormat="1" ht="42" x14ac:dyDescent="0.15">
      <c r="A46" s="1" t="s">
        <v>103</v>
      </c>
      <c r="B46" s="18" t="s">
        <v>91</v>
      </c>
      <c r="C46" s="15" t="s">
        <v>64</v>
      </c>
      <c r="D46" s="53" t="s">
        <v>36</v>
      </c>
      <c r="E46" s="53">
        <v>0</v>
      </c>
      <c r="F46" s="53" t="s">
        <v>36</v>
      </c>
      <c r="G46" s="53">
        <v>0</v>
      </c>
      <c r="H46" s="53">
        <v>0</v>
      </c>
      <c r="I46" s="57">
        <v>0</v>
      </c>
      <c r="J46" s="53">
        <v>0</v>
      </c>
      <c r="K46" s="57">
        <v>0</v>
      </c>
      <c r="L46" s="53">
        <v>0</v>
      </c>
      <c r="M46" s="57">
        <v>0</v>
      </c>
      <c r="N46" s="53">
        <v>0</v>
      </c>
      <c r="O46" s="57">
        <v>0</v>
      </c>
      <c r="P46" s="53">
        <v>0</v>
      </c>
      <c r="Q46" s="57">
        <v>0</v>
      </c>
      <c r="R46" s="53">
        <v>0</v>
      </c>
      <c r="S46" s="53">
        <v>0</v>
      </c>
      <c r="T46" s="53">
        <v>0</v>
      </c>
      <c r="U46" s="53">
        <v>0</v>
      </c>
      <c r="V46" s="36" t="s">
        <v>36</v>
      </c>
    </row>
    <row r="47" spans="1:22" s="16" customFormat="1" ht="31.5" x14ac:dyDescent="0.15">
      <c r="A47" s="1" t="s">
        <v>104</v>
      </c>
      <c r="B47" s="18" t="s">
        <v>92</v>
      </c>
      <c r="C47" s="15" t="s">
        <v>64</v>
      </c>
      <c r="D47" s="53" t="s">
        <v>36</v>
      </c>
      <c r="E47" s="53">
        <v>0</v>
      </c>
      <c r="F47" s="53" t="s">
        <v>36</v>
      </c>
      <c r="G47" s="53">
        <v>0</v>
      </c>
      <c r="H47" s="53">
        <v>0</v>
      </c>
      <c r="I47" s="57">
        <v>0</v>
      </c>
      <c r="J47" s="53">
        <v>0</v>
      </c>
      <c r="K47" s="57">
        <v>0</v>
      </c>
      <c r="L47" s="53">
        <v>0</v>
      </c>
      <c r="M47" s="57">
        <v>0</v>
      </c>
      <c r="N47" s="53">
        <v>0</v>
      </c>
      <c r="O47" s="57">
        <v>0</v>
      </c>
      <c r="P47" s="53">
        <v>0</v>
      </c>
      <c r="Q47" s="57">
        <v>0</v>
      </c>
      <c r="R47" s="53">
        <v>0</v>
      </c>
      <c r="S47" s="53">
        <v>0</v>
      </c>
      <c r="T47" s="53">
        <v>0</v>
      </c>
      <c r="U47" s="53">
        <v>0</v>
      </c>
      <c r="V47" s="36" t="s">
        <v>36</v>
      </c>
    </row>
    <row r="48" spans="1:22" s="16" customFormat="1" ht="21" x14ac:dyDescent="0.15">
      <c r="A48" s="1" t="s">
        <v>105</v>
      </c>
      <c r="B48" s="18" t="s">
        <v>93</v>
      </c>
      <c r="C48" s="15" t="s">
        <v>64</v>
      </c>
      <c r="D48" s="53" t="s">
        <v>36</v>
      </c>
      <c r="E48" s="53">
        <v>0</v>
      </c>
      <c r="F48" s="53" t="s">
        <v>36</v>
      </c>
      <c r="G48" s="53">
        <v>0</v>
      </c>
      <c r="H48" s="53">
        <v>0</v>
      </c>
      <c r="I48" s="57">
        <v>0</v>
      </c>
      <c r="J48" s="53">
        <v>0</v>
      </c>
      <c r="K48" s="57">
        <v>0</v>
      </c>
      <c r="L48" s="53">
        <v>0</v>
      </c>
      <c r="M48" s="57">
        <v>0</v>
      </c>
      <c r="N48" s="53">
        <v>0</v>
      </c>
      <c r="O48" s="57">
        <v>0</v>
      </c>
      <c r="P48" s="53">
        <v>0</v>
      </c>
      <c r="Q48" s="57">
        <v>0</v>
      </c>
      <c r="R48" s="53">
        <v>0</v>
      </c>
      <c r="S48" s="53">
        <v>0</v>
      </c>
      <c r="T48" s="53">
        <v>0</v>
      </c>
      <c r="U48" s="53">
        <v>0</v>
      </c>
      <c r="V48" s="36" t="s">
        <v>36</v>
      </c>
    </row>
    <row r="49" spans="1:22" s="16" customFormat="1" ht="21" x14ac:dyDescent="0.15">
      <c r="A49" s="1" t="s">
        <v>106</v>
      </c>
      <c r="B49" s="18" t="s">
        <v>94</v>
      </c>
      <c r="C49" s="15" t="s">
        <v>64</v>
      </c>
      <c r="D49" s="53" t="s">
        <v>36</v>
      </c>
      <c r="E49" s="53">
        <v>0</v>
      </c>
      <c r="F49" s="53" t="s">
        <v>36</v>
      </c>
      <c r="G49" s="53">
        <v>0</v>
      </c>
      <c r="H49" s="53">
        <v>0</v>
      </c>
      <c r="I49" s="57">
        <v>0</v>
      </c>
      <c r="J49" s="53">
        <v>0</v>
      </c>
      <c r="K49" s="57">
        <v>0</v>
      </c>
      <c r="L49" s="53">
        <v>0</v>
      </c>
      <c r="M49" s="57">
        <v>0</v>
      </c>
      <c r="N49" s="53">
        <v>0</v>
      </c>
      <c r="O49" s="57">
        <v>0</v>
      </c>
      <c r="P49" s="53">
        <v>0</v>
      </c>
      <c r="Q49" s="57">
        <v>0</v>
      </c>
      <c r="R49" s="53">
        <v>0</v>
      </c>
      <c r="S49" s="53">
        <v>0</v>
      </c>
      <c r="T49" s="53">
        <v>0</v>
      </c>
      <c r="U49" s="53">
        <v>0</v>
      </c>
      <c r="V49" s="36" t="s">
        <v>36</v>
      </c>
    </row>
    <row r="50" spans="1:22" s="16" customFormat="1" ht="63" x14ac:dyDescent="0.15">
      <c r="A50" s="1" t="s">
        <v>106</v>
      </c>
      <c r="B50" s="18" t="s">
        <v>95</v>
      </c>
      <c r="C50" s="15" t="s">
        <v>64</v>
      </c>
      <c r="D50" s="53" t="s">
        <v>36</v>
      </c>
      <c r="E50" s="53">
        <v>0</v>
      </c>
      <c r="F50" s="53" t="s">
        <v>36</v>
      </c>
      <c r="G50" s="53">
        <v>0</v>
      </c>
      <c r="H50" s="53">
        <v>0</v>
      </c>
      <c r="I50" s="57">
        <v>0</v>
      </c>
      <c r="J50" s="53">
        <v>0</v>
      </c>
      <c r="K50" s="57">
        <v>0</v>
      </c>
      <c r="L50" s="53">
        <v>0</v>
      </c>
      <c r="M50" s="57">
        <v>0</v>
      </c>
      <c r="N50" s="53">
        <v>0</v>
      </c>
      <c r="O50" s="57">
        <v>0</v>
      </c>
      <c r="P50" s="53">
        <v>0</v>
      </c>
      <c r="Q50" s="57">
        <v>0</v>
      </c>
      <c r="R50" s="53">
        <v>0</v>
      </c>
      <c r="S50" s="53">
        <v>0</v>
      </c>
      <c r="T50" s="53">
        <v>0</v>
      </c>
      <c r="U50" s="53">
        <v>0</v>
      </c>
      <c r="V50" s="36" t="s">
        <v>36</v>
      </c>
    </row>
    <row r="51" spans="1:22" s="16" customFormat="1" ht="52.5" x14ac:dyDescent="0.15">
      <c r="A51" s="1" t="s">
        <v>106</v>
      </c>
      <c r="B51" s="18" t="s">
        <v>96</v>
      </c>
      <c r="C51" s="15" t="s">
        <v>64</v>
      </c>
      <c r="D51" s="53" t="s">
        <v>36</v>
      </c>
      <c r="E51" s="53">
        <v>0</v>
      </c>
      <c r="F51" s="53" t="s">
        <v>36</v>
      </c>
      <c r="G51" s="53">
        <v>0</v>
      </c>
      <c r="H51" s="53">
        <v>0</v>
      </c>
      <c r="I51" s="57">
        <v>0</v>
      </c>
      <c r="J51" s="53">
        <v>0</v>
      </c>
      <c r="K51" s="57">
        <v>0</v>
      </c>
      <c r="L51" s="53">
        <v>0</v>
      </c>
      <c r="M51" s="57">
        <v>0</v>
      </c>
      <c r="N51" s="53">
        <v>0</v>
      </c>
      <c r="O51" s="57">
        <v>0</v>
      </c>
      <c r="P51" s="53">
        <v>0</v>
      </c>
      <c r="Q51" s="57">
        <v>0</v>
      </c>
      <c r="R51" s="53">
        <v>0</v>
      </c>
      <c r="S51" s="53">
        <v>0</v>
      </c>
      <c r="T51" s="53">
        <v>0</v>
      </c>
      <c r="U51" s="53">
        <v>0</v>
      </c>
      <c r="V51" s="36" t="s">
        <v>36</v>
      </c>
    </row>
    <row r="52" spans="1:22" s="16" customFormat="1" ht="63" x14ac:dyDescent="0.15">
      <c r="A52" s="1" t="s">
        <v>106</v>
      </c>
      <c r="B52" s="18" t="s">
        <v>97</v>
      </c>
      <c r="C52" s="15" t="s">
        <v>64</v>
      </c>
      <c r="D52" s="53" t="s">
        <v>36</v>
      </c>
      <c r="E52" s="53">
        <v>0</v>
      </c>
      <c r="F52" s="53" t="s">
        <v>36</v>
      </c>
      <c r="G52" s="53">
        <v>0</v>
      </c>
      <c r="H52" s="53">
        <v>0</v>
      </c>
      <c r="I52" s="57">
        <v>0</v>
      </c>
      <c r="J52" s="53">
        <v>0</v>
      </c>
      <c r="K52" s="57">
        <v>0</v>
      </c>
      <c r="L52" s="53">
        <v>0</v>
      </c>
      <c r="M52" s="57">
        <v>0</v>
      </c>
      <c r="N52" s="53">
        <v>0</v>
      </c>
      <c r="O52" s="57">
        <v>0</v>
      </c>
      <c r="P52" s="53">
        <v>0</v>
      </c>
      <c r="Q52" s="57">
        <v>0</v>
      </c>
      <c r="R52" s="53">
        <v>0</v>
      </c>
      <c r="S52" s="53">
        <v>0</v>
      </c>
      <c r="T52" s="53">
        <v>0</v>
      </c>
      <c r="U52" s="53">
        <v>0</v>
      </c>
      <c r="V52" s="36" t="s">
        <v>36</v>
      </c>
    </row>
    <row r="53" spans="1:22" s="16" customFormat="1" ht="21" x14ac:dyDescent="0.15">
      <c r="A53" s="1" t="s">
        <v>107</v>
      </c>
      <c r="B53" s="18" t="s">
        <v>94</v>
      </c>
      <c r="C53" s="15" t="s">
        <v>64</v>
      </c>
      <c r="D53" s="53" t="s">
        <v>36</v>
      </c>
      <c r="E53" s="53">
        <v>0</v>
      </c>
      <c r="F53" s="53" t="s">
        <v>36</v>
      </c>
      <c r="G53" s="53">
        <v>0</v>
      </c>
      <c r="H53" s="53">
        <v>0</v>
      </c>
      <c r="I53" s="57">
        <v>0</v>
      </c>
      <c r="J53" s="53">
        <v>0</v>
      </c>
      <c r="K53" s="57">
        <v>0</v>
      </c>
      <c r="L53" s="53">
        <v>0</v>
      </c>
      <c r="M53" s="57">
        <v>0</v>
      </c>
      <c r="N53" s="53">
        <v>0</v>
      </c>
      <c r="O53" s="57">
        <v>0</v>
      </c>
      <c r="P53" s="53">
        <v>0</v>
      </c>
      <c r="Q53" s="57">
        <v>0</v>
      </c>
      <c r="R53" s="53">
        <v>0</v>
      </c>
      <c r="S53" s="53">
        <v>0</v>
      </c>
      <c r="T53" s="53">
        <v>0</v>
      </c>
      <c r="U53" s="53">
        <v>0</v>
      </c>
      <c r="V53" s="36" t="s">
        <v>36</v>
      </c>
    </row>
    <row r="54" spans="1:22" s="16" customFormat="1" ht="63" x14ac:dyDescent="0.15">
      <c r="A54" s="1" t="s">
        <v>107</v>
      </c>
      <c r="B54" s="18" t="s">
        <v>95</v>
      </c>
      <c r="C54" s="15" t="s">
        <v>64</v>
      </c>
      <c r="D54" s="53" t="s">
        <v>36</v>
      </c>
      <c r="E54" s="53">
        <v>0</v>
      </c>
      <c r="F54" s="53" t="s">
        <v>36</v>
      </c>
      <c r="G54" s="53">
        <v>0</v>
      </c>
      <c r="H54" s="53">
        <v>0</v>
      </c>
      <c r="I54" s="57">
        <v>0</v>
      </c>
      <c r="J54" s="53">
        <v>0</v>
      </c>
      <c r="K54" s="57">
        <v>0</v>
      </c>
      <c r="L54" s="53">
        <v>0</v>
      </c>
      <c r="M54" s="57">
        <v>0</v>
      </c>
      <c r="N54" s="53">
        <v>0</v>
      </c>
      <c r="O54" s="57">
        <v>0</v>
      </c>
      <c r="P54" s="53">
        <v>0</v>
      </c>
      <c r="Q54" s="57">
        <v>0</v>
      </c>
      <c r="R54" s="53">
        <v>0</v>
      </c>
      <c r="S54" s="53">
        <v>0</v>
      </c>
      <c r="T54" s="53">
        <v>0</v>
      </c>
      <c r="U54" s="53">
        <v>0</v>
      </c>
      <c r="V54" s="36" t="s">
        <v>36</v>
      </c>
    </row>
    <row r="55" spans="1:22" s="16" customFormat="1" ht="52.5" x14ac:dyDescent="0.15">
      <c r="A55" s="1" t="s">
        <v>107</v>
      </c>
      <c r="B55" s="18" t="s">
        <v>96</v>
      </c>
      <c r="C55" s="15" t="s">
        <v>64</v>
      </c>
      <c r="D55" s="53" t="s">
        <v>36</v>
      </c>
      <c r="E55" s="53">
        <v>0</v>
      </c>
      <c r="F55" s="53" t="s">
        <v>36</v>
      </c>
      <c r="G55" s="53">
        <v>0</v>
      </c>
      <c r="H55" s="53">
        <v>0</v>
      </c>
      <c r="I55" s="57">
        <v>0</v>
      </c>
      <c r="J55" s="53">
        <v>0</v>
      </c>
      <c r="K55" s="57">
        <v>0</v>
      </c>
      <c r="L55" s="53">
        <v>0</v>
      </c>
      <c r="M55" s="57">
        <v>0</v>
      </c>
      <c r="N55" s="53">
        <v>0</v>
      </c>
      <c r="O55" s="57">
        <v>0</v>
      </c>
      <c r="P55" s="53">
        <v>0</v>
      </c>
      <c r="Q55" s="57">
        <v>0</v>
      </c>
      <c r="R55" s="53">
        <v>0</v>
      </c>
      <c r="S55" s="53">
        <v>0</v>
      </c>
      <c r="T55" s="53">
        <v>0</v>
      </c>
      <c r="U55" s="53">
        <v>0</v>
      </c>
      <c r="V55" s="36" t="s">
        <v>36</v>
      </c>
    </row>
    <row r="56" spans="1:22" s="16" customFormat="1" ht="63" x14ac:dyDescent="0.15">
      <c r="A56" s="1" t="s">
        <v>107</v>
      </c>
      <c r="B56" s="18" t="s">
        <v>98</v>
      </c>
      <c r="C56" s="15" t="s">
        <v>64</v>
      </c>
      <c r="D56" s="53" t="s">
        <v>36</v>
      </c>
      <c r="E56" s="53">
        <v>0</v>
      </c>
      <c r="F56" s="53" t="s">
        <v>36</v>
      </c>
      <c r="G56" s="53">
        <v>0</v>
      </c>
      <c r="H56" s="53">
        <v>0</v>
      </c>
      <c r="I56" s="57">
        <v>0</v>
      </c>
      <c r="J56" s="53">
        <v>0</v>
      </c>
      <c r="K56" s="57">
        <v>0</v>
      </c>
      <c r="L56" s="53">
        <v>0</v>
      </c>
      <c r="M56" s="57">
        <v>0</v>
      </c>
      <c r="N56" s="53">
        <v>0</v>
      </c>
      <c r="O56" s="57">
        <v>0</v>
      </c>
      <c r="P56" s="53">
        <v>0</v>
      </c>
      <c r="Q56" s="57">
        <v>0</v>
      </c>
      <c r="R56" s="53">
        <v>0</v>
      </c>
      <c r="S56" s="53">
        <v>0</v>
      </c>
      <c r="T56" s="53">
        <v>0</v>
      </c>
      <c r="U56" s="53">
        <v>0</v>
      </c>
      <c r="V56" s="36" t="s">
        <v>36</v>
      </c>
    </row>
    <row r="57" spans="1:22" s="16" customFormat="1" ht="52.5" x14ac:dyDescent="0.15">
      <c r="A57" s="1" t="s">
        <v>108</v>
      </c>
      <c r="B57" s="18" t="s">
        <v>99</v>
      </c>
      <c r="C57" s="15" t="s">
        <v>64</v>
      </c>
      <c r="D57" s="53" t="s">
        <v>36</v>
      </c>
      <c r="E57" s="53">
        <v>0</v>
      </c>
      <c r="F57" s="53" t="s">
        <v>36</v>
      </c>
      <c r="G57" s="53">
        <v>0</v>
      </c>
      <c r="H57" s="53">
        <v>0</v>
      </c>
      <c r="I57" s="57">
        <v>0</v>
      </c>
      <c r="J57" s="53">
        <v>0</v>
      </c>
      <c r="K57" s="57">
        <v>0</v>
      </c>
      <c r="L57" s="53">
        <v>0</v>
      </c>
      <c r="M57" s="57">
        <v>0</v>
      </c>
      <c r="N57" s="53">
        <v>0</v>
      </c>
      <c r="O57" s="57">
        <v>0</v>
      </c>
      <c r="P57" s="53">
        <v>0</v>
      </c>
      <c r="Q57" s="57">
        <v>0</v>
      </c>
      <c r="R57" s="53">
        <v>0</v>
      </c>
      <c r="S57" s="53">
        <v>0</v>
      </c>
      <c r="T57" s="53">
        <v>0</v>
      </c>
      <c r="U57" s="53">
        <v>0</v>
      </c>
      <c r="V57" s="36" t="s">
        <v>36</v>
      </c>
    </row>
    <row r="58" spans="1:22" s="16" customFormat="1" ht="42" x14ac:dyDescent="0.15">
      <c r="A58" s="1" t="s">
        <v>109</v>
      </c>
      <c r="B58" s="18" t="s">
        <v>100</v>
      </c>
      <c r="C58" s="15" t="s">
        <v>64</v>
      </c>
      <c r="D58" s="53" t="s">
        <v>36</v>
      </c>
      <c r="E58" s="53">
        <v>0</v>
      </c>
      <c r="F58" s="53" t="s">
        <v>36</v>
      </c>
      <c r="G58" s="53">
        <v>0</v>
      </c>
      <c r="H58" s="53">
        <v>0</v>
      </c>
      <c r="I58" s="57">
        <v>0</v>
      </c>
      <c r="J58" s="53">
        <v>0</v>
      </c>
      <c r="K58" s="57">
        <v>0</v>
      </c>
      <c r="L58" s="53">
        <v>0</v>
      </c>
      <c r="M58" s="57">
        <v>0</v>
      </c>
      <c r="N58" s="53">
        <v>0</v>
      </c>
      <c r="O58" s="57">
        <v>0</v>
      </c>
      <c r="P58" s="53">
        <v>0</v>
      </c>
      <c r="Q58" s="57">
        <v>0</v>
      </c>
      <c r="R58" s="53">
        <v>0</v>
      </c>
      <c r="S58" s="53">
        <v>0</v>
      </c>
      <c r="T58" s="53">
        <v>0</v>
      </c>
      <c r="U58" s="53">
        <v>0</v>
      </c>
      <c r="V58" s="36" t="s">
        <v>36</v>
      </c>
    </row>
    <row r="59" spans="1:22" s="16" customFormat="1" ht="52.5" x14ac:dyDescent="0.15">
      <c r="A59" s="1" t="s">
        <v>110</v>
      </c>
      <c r="B59" s="18" t="s">
        <v>101</v>
      </c>
      <c r="C59" s="15" t="s">
        <v>64</v>
      </c>
      <c r="D59" s="53" t="s">
        <v>36</v>
      </c>
      <c r="E59" s="53">
        <v>0</v>
      </c>
      <c r="F59" s="53" t="s">
        <v>36</v>
      </c>
      <c r="G59" s="53">
        <v>0</v>
      </c>
      <c r="H59" s="53">
        <v>0</v>
      </c>
      <c r="I59" s="57">
        <v>0</v>
      </c>
      <c r="J59" s="53">
        <v>0</v>
      </c>
      <c r="K59" s="57">
        <v>0</v>
      </c>
      <c r="L59" s="53">
        <v>0</v>
      </c>
      <c r="M59" s="57">
        <v>0</v>
      </c>
      <c r="N59" s="53">
        <v>0</v>
      </c>
      <c r="O59" s="57">
        <v>0</v>
      </c>
      <c r="P59" s="53">
        <v>0</v>
      </c>
      <c r="Q59" s="57">
        <v>0</v>
      </c>
      <c r="R59" s="53">
        <v>0</v>
      </c>
      <c r="S59" s="53">
        <v>0</v>
      </c>
      <c r="T59" s="53">
        <v>0</v>
      </c>
      <c r="U59" s="53">
        <v>0</v>
      </c>
      <c r="V59" s="36" t="s">
        <v>36</v>
      </c>
    </row>
    <row r="60" spans="1:22" s="16" customFormat="1" ht="21" x14ac:dyDescent="0.15">
      <c r="A60" s="1" t="s">
        <v>37</v>
      </c>
      <c r="B60" s="18" t="s">
        <v>38</v>
      </c>
      <c r="C60" s="15" t="s">
        <v>64</v>
      </c>
      <c r="D60" s="53">
        <f>SUM(D61,D74,D92)</f>
        <v>282.5806</v>
      </c>
      <c r="E60" s="53">
        <f>SUM(E61,E74,E92)</f>
        <v>0</v>
      </c>
      <c r="F60" s="53" t="s">
        <v>36</v>
      </c>
      <c r="G60" s="53">
        <f>SUM(G61,G74,G92)</f>
        <v>210.6583</v>
      </c>
      <c r="H60" s="57">
        <f t="shared" ref="H60:I63" si="23">J60+L60+N60+P60</f>
        <v>209.31459999999998</v>
      </c>
      <c r="I60" s="57">
        <f t="shared" si="23"/>
        <v>5.4016219999999997</v>
      </c>
      <c r="J60" s="57">
        <f t="shared" ref="J60:Q60" si="24">J61+J74+J92</f>
        <v>0</v>
      </c>
      <c r="K60" s="57">
        <f t="shared" si="24"/>
        <v>3.1166499999999999</v>
      </c>
      <c r="L60" s="57">
        <f t="shared" si="24"/>
        <v>0</v>
      </c>
      <c r="M60" s="57">
        <f t="shared" si="24"/>
        <v>2.2849719999999998</v>
      </c>
      <c r="N60" s="57">
        <f t="shared" si="24"/>
        <v>8.5529000000000011</v>
      </c>
      <c r="O60" s="57">
        <f t="shared" si="24"/>
        <v>0</v>
      </c>
      <c r="P60" s="57">
        <f t="shared" si="24"/>
        <v>200.76169999999999</v>
      </c>
      <c r="Q60" s="57">
        <f t="shared" si="24"/>
        <v>0</v>
      </c>
      <c r="R60" s="53" t="s">
        <v>36</v>
      </c>
      <c r="S60" s="53">
        <f t="shared" ref="S60:S68" si="25">G60-I60</f>
        <v>205.25667799999999</v>
      </c>
      <c r="T60" s="53">
        <f>I60-(J60+L60)</f>
        <v>5.4016219999999997</v>
      </c>
      <c r="U60" s="53">
        <v>100</v>
      </c>
      <c r="V60" s="38" t="s">
        <v>36</v>
      </c>
    </row>
    <row r="61" spans="1:22" s="16" customFormat="1" ht="42" x14ac:dyDescent="0.15">
      <c r="A61" s="1" t="s">
        <v>39</v>
      </c>
      <c r="B61" s="18" t="s">
        <v>40</v>
      </c>
      <c r="C61" s="15" t="s">
        <v>64</v>
      </c>
      <c r="D61" s="53">
        <f>SUM(D62,D67)</f>
        <v>124.8659</v>
      </c>
      <c r="E61" s="53">
        <f>SUM(E62,E67)</f>
        <v>0</v>
      </c>
      <c r="F61" s="53" t="s">
        <v>36</v>
      </c>
      <c r="G61" s="53">
        <f>SUM(G62,G67)</f>
        <v>52.943599999999996</v>
      </c>
      <c r="H61" s="57">
        <f t="shared" si="23"/>
        <v>51.5989</v>
      </c>
      <c r="I61" s="57">
        <f t="shared" si="23"/>
        <v>1.768645</v>
      </c>
      <c r="J61" s="57">
        <f t="shared" ref="J61:Q61" si="26">J62+J67</f>
        <v>0</v>
      </c>
      <c r="K61" s="57">
        <f t="shared" si="26"/>
        <v>1.768645</v>
      </c>
      <c r="L61" s="57">
        <f t="shared" si="26"/>
        <v>0</v>
      </c>
      <c r="M61" s="57">
        <f t="shared" si="26"/>
        <v>0</v>
      </c>
      <c r="N61" s="57">
        <f t="shared" si="26"/>
        <v>8.5529000000000011</v>
      </c>
      <c r="O61" s="57">
        <f t="shared" si="26"/>
        <v>0</v>
      </c>
      <c r="P61" s="57">
        <f t="shared" si="26"/>
        <v>43.045999999999999</v>
      </c>
      <c r="Q61" s="57">
        <f t="shared" si="26"/>
        <v>0</v>
      </c>
      <c r="R61" s="53" t="s">
        <v>36</v>
      </c>
      <c r="S61" s="53">
        <f t="shared" si="25"/>
        <v>51.174954999999997</v>
      </c>
      <c r="T61" s="53">
        <f>I61-(J61+L61)</f>
        <v>1.768645</v>
      </c>
      <c r="U61" s="53">
        <v>100</v>
      </c>
      <c r="V61" s="38" t="s">
        <v>36</v>
      </c>
    </row>
    <row r="62" spans="1:22" s="16" customFormat="1" ht="21" x14ac:dyDescent="0.15">
      <c r="A62" s="1" t="s">
        <v>41</v>
      </c>
      <c r="B62" s="18" t="s">
        <v>29</v>
      </c>
      <c r="C62" s="15" t="s">
        <v>64</v>
      </c>
      <c r="D62" s="53">
        <f>SUM(D63:D66)</f>
        <v>108.96629999999999</v>
      </c>
      <c r="E62" s="53">
        <f>SUM(E63:E66)</f>
        <v>0</v>
      </c>
      <c r="F62" s="53" t="s">
        <v>36</v>
      </c>
      <c r="G62" s="53">
        <f>SUM(G63:G66)</f>
        <v>37.043999999999997</v>
      </c>
      <c r="H62" s="57">
        <f t="shared" si="23"/>
        <v>35.699300000000001</v>
      </c>
      <c r="I62" s="57">
        <f t="shared" si="23"/>
        <v>1.768645</v>
      </c>
      <c r="J62" s="57">
        <f t="shared" ref="J62:Q62" si="27">SUM(J63:J66)</f>
        <v>0</v>
      </c>
      <c r="K62" s="57">
        <f t="shared" si="27"/>
        <v>1.768645</v>
      </c>
      <c r="L62" s="57">
        <f t="shared" si="27"/>
        <v>0</v>
      </c>
      <c r="M62" s="57">
        <f t="shared" si="27"/>
        <v>0</v>
      </c>
      <c r="N62" s="57">
        <f t="shared" si="27"/>
        <v>6.7732999999999999</v>
      </c>
      <c r="O62" s="57">
        <f t="shared" si="27"/>
        <v>0</v>
      </c>
      <c r="P62" s="57">
        <f t="shared" si="27"/>
        <v>28.925999999999998</v>
      </c>
      <c r="Q62" s="57">
        <f t="shared" si="27"/>
        <v>0</v>
      </c>
      <c r="R62" s="53" t="s">
        <v>36</v>
      </c>
      <c r="S62" s="53">
        <f t="shared" si="25"/>
        <v>35.275354999999998</v>
      </c>
      <c r="T62" s="53">
        <f>I62-(J62+L62)</f>
        <v>1.768645</v>
      </c>
      <c r="U62" s="53">
        <v>100</v>
      </c>
      <c r="V62" s="38" t="s">
        <v>36</v>
      </c>
    </row>
    <row r="63" spans="1:22" s="16" customFormat="1" ht="11.25" x14ac:dyDescent="0.15">
      <c r="A63" s="2" t="s">
        <v>41</v>
      </c>
      <c r="B63" s="68" t="s">
        <v>175</v>
      </c>
      <c r="C63" s="25" t="s">
        <v>176</v>
      </c>
      <c r="D63" s="59">
        <v>6.7732999999999999</v>
      </c>
      <c r="E63" s="59">
        <v>0</v>
      </c>
      <c r="F63" s="59" t="s">
        <v>36</v>
      </c>
      <c r="G63" s="60">
        <v>7.5049999999999999</v>
      </c>
      <c r="H63" s="61">
        <f t="shared" si="23"/>
        <v>6.7732999999999999</v>
      </c>
      <c r="I63" s="61">
        <f t="shared" si="23"/>
        <v>0</v>
      </c>
      <c r="J63" s="61">
        <v>0</v>
      </c>
      <c r="K63" s="61">
        <v>0</v>
      </c>
      <c r="L63" s="61">
        <v>0</v>
      </c>
      <c r="M63" s="61">
        <v>0</v>
      </c>
      <c r="N63" s="62">
        <v>6.7732999999999999</v>
      </c>
      <c r="O63" s="61">
        <v>0</v>
      </c>
      <c r="P63" s="61">
        <v>0</v>
      </c>
      <c r="Q63" s="61">
        <v>0</v>
      </c>
      <c r="R63" s="59" t="s">
        <v>36</v>
      </c>
      <c r="S63" s="59">
        <f t="shared" si="25"/>
        <v>7.5049999999999999</v>
      </c>
      <c r="T63" s="59">
        <f>I63-(J63+L63)</f>
        <v>0</v>
      </c>
      <c r="U63" s="59">
        <v>0</v>
      </c>
      <c r="V63" s="39" t="s">
        <v>36</v>
      </c>
    </row>
    <row r="64" spans="1:22" s="16" customFormat="1" ht="45" x14ac:dyDescent="0.15">
      <c r="A64" s="2" t="s">
        <v>111</v>
      </c>
      <c r="B64" s="68" t="s">
        <v>112</v>
      </c>
      <c r="C64" s="26" t="s">
        <v>113</v>
      </c>
      <c r="D64" s="59">
        <v>4.9050000000000002</v>
      </c>
      <c r="E64" s="59">
        <v>0</v>
      </c>
      <c r="F64" s="59" t="s">
        <v>36</v>
      </c>
      <c r="G64" s="60">
        <v>29.538999999999998</v>
      </c>
      <c r="H64" s="61">
        <f t="shared" ref="H64:I66" si="28">J64+L64+N64+P64</f>
        <v>28.925999999999998</v>
      </c>
      <c r="I64" s="61">
        <f t="shared" si="28"/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2">
        <v>28.925999999999998</v>
      </c>
      <c r="Q64" s="61">
        <v>0</v>
      </c>
      <c r="R64" s="59" t="s">
        <v>36</v>
      </c>
      <c r="S64" s="59">
        <f t="shared" si="25"/>
        <v>29.538999999999998</v>
      </c>
      <c r="T64" s="59">
        <f t="shared" ref="T64:T65" si="29">I64-(J64+L64)</f>
        <v>0</v>
      </c>
      <c r="U64" s="59">
        <v>0</v>
      </c>
      <c r="V64" s="39" t="s">
        <v>36</v>
      </c>
    </row>
    <row r="65" spans="1:22" s="16" customFormat="1" ht="33.75" x14ac:dyDescent="0.15">
      <c r="A65" s="2" t="s">
        <v>111</v>
      </c>
      <c r="B65" s="69" t="s">
        <v>230</v>
      </c>
      <c r="C65" s="43" t="s">
        <v>231</v>
      </c>
      <c r="D65" s="59">
        <v>97.287999999999997</v>
      </c>
      <c r="E65" s="59">
        <v>0</v>
      </c>
      <c r="F65" s="59" t="s">
        <v>36</v>
      </c>
      <c r="G65" s="60">
        <v>0</v>
      </c>
      <c r="H65" s="61">
        <f t="shared" ref="H65" si="30">J65+L65+N65+P65</f>
        <v>0</v>
      </c>
      <c r="I65" s="61">
        <f t="shared" ref="I65" si="31">K65+M65+O65+Q65</f>
        <v>0</v>
      </c>
      <c r="J65" s="61">
        <v>0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2">
        <v>0</v>
      </c>
      <c r="Q65" s="61">
        <v>0</v>
      </c>
      <c r="R65" s="59" t="s">
        <v>36</v>
      </c>
      <c r="S65" s="59">
        <f t="shared" ref="S65" si="32">G65-I65</f>
        <v>0</v>
      </c>
      <c r="T65" s="59">
        <f t="shared" si="29"/>
        <v>0</v>
      </c>
      <c r="U65" s="59">
        <v>0</v>
      </c>
      <c r="V65" s="39" t="s">
        <v>36</v>
      </c>
    </row>
    <row r="66" spans="1:22" s="16" customFormat="1" ht="67.5" x14ac:dyDescent="0.15">
      <c r="A66" s="2" t="s">
        <v>111</v>
      </c>
      <c r="B66" s="67" t="s">
        <v>177</v>
      </c>
      <c r="C66" s="26" t="s">
        <v>178</v>
      </c>
      <c r="D66" s="59" t="s">
        <v>36</v>
      </c>
      <c r="E66" s="59">
        <v>0</v>
      </c>
      <c r="F66" s="59" t="s">
        <v>36</v>
      </c>
      <c r="G66" s="60" t="s">
        <v>36</v>
      </c>
      <c r="H66" s="61" t="s">
        <v>36</v>
      </c>
      <c r="I66" s="61">
        <f t="shared" si="28"/>
        <v>1.768645</v>
      </c>
      <c r="J66" s="61" t="s">
        <v>36</v>
      </c>
      <c r="K66" s="61">
        <v>1.768645</v>
      </c>
      <c r="L66" s="61" t="s">
        <v>36</v>
      </c>
      <c r="M66" s="61">
        <v>0</v>
      </c>
      <c r="N66" s="61" t="s">
        <v>36</v>
      </c>
      <c r="O66" s="61">
        <v>0</v>
      </c>
      <c r="P66" s="61" t="s">
        <v>36</v>
      </c>
      <c r="Q66" s="61">
        <v>0</v>
      </c>
      <c r="R66" s="59" t="s">
        <v>36</v>
      </c>
      <c r="S66" s="59" t="s">
        <v>36</v>
      </c>
      <c r="T66" s="59" t="s">
        <v>36</v>
      </c>
      <c r="U66" s="59" t="s">
        <v>36</v>
      </c>
      <c r="V66" s="40" t="s">
        <v>225</v>
      </c>
    </row>
    <row r="67" spans="1:22" s="16" customFormat="1" ht="31.5" x14ac:dyDescent="0.15">
      <c r="A67" s="1" t="s">
        <v>42</v>
      </c>
      <c r="B67" s="18" t="s">
        <v>30</v>
      </c>
      <c r="C67" s="15" t="s">
        <v>64</v>
      </c>
      <c r="D67" s="53">
        <f>SUM(D68:D73)</f>
        <v>15.899600000000001</v>
      </c>
      <c r="E67" s="53">
        <f>SUM(E68:E73)</f>
        <v>0</v>
      </c>
      <c r="F67" s="53" t="s">
        <v>36</v>
      </c>
      <c r="G67" s="53">
        <f>SUM(G68:G73)</f>
        <v>15.899600000000001</v>
      </c>
      <c r="H67" s="57">
        <f t="shared" ref="H67:H72" si="33">J67+L67+N67+P67</f>
        <v>15.899600000000001</v>
      </c>
      <c r="I67" s="57">
        <f t="shared" ref="I67:I82" si="34">K67+M67+O67+Q67</f>
        <v>0</v>
      </c>
      <c r="J67" s="57">
        <f>SUM(J68:J73)</f>
        <v>0</v>
      </c>
      <c r="K67" s="57">
        <v>0</v>
      </c>
      <c r="L67" s="57">
        <f t="shared" ref="L67:Q67" si="35">SUM(L68:L73)</f>
        <v>0</v>
      </c>
      <c r="M67" s="57">
        <f t="shared" si="35"/>
        <v>0</v>
      </c>
      <c r="N67" s="57">
        <f t="shared" si="35"/>
        <v>1.7796000000000003</v>
      </c>
      <c r="O67" s="57">
        <f t="shared" si="35"/>
        <v>0</v>
      </c>
      <c r="P67" s="57">
        <f t="shared" si="35"/>
        <v>14.120000000000001</v>
      </c>
      <c r="Q67" s="57">
        <f t="shared" si="35"/>
        <v>0</v>
      </c>
      <c r="R67" s="53" t="s">
        <v>36</v>
      </c>
      <c r="S67" s="53">
        <f t="shared" si="25"/>
        <v>15.899600000000001</v>
      </c>
      <c r="T67" s="53">
        <f>I67-(J67+L67)</f>
        <v>0</v>
      </c>
      <c r="U67" s="53">
        <v>0</v>
      </c>
      <c r="V67" s="38" t="s">
        <v>36</v>
      </c>
    </row>
    <row r="68" spans="1:22" s="9" customFormat="1" ht="33.75" x14ac:dyDescent="0.2">
      <c r="A68" s="2" t="s">
        <v>42</v>
      </c>
      <c r="B68" s="68" t="s">
        <v>179</v>
      </c>
      <c r="C68" s="19" t="s">
        <v>180</v>
      </c>
      <c r="D68" s="62">
        <v>6.6479999999999997</v>
      </c>
      <c r="E68" s="59">
        <v>0</v>
      </c>
      <c r="F68" s="59" t="s">
        <v>36</v>
      </c>
      <c r="G68" s="62">
        <v>6.6479999999999997</v>
      </c>
      <c r="H68" s="62">
        <f t="shared" si="33"/>
        <v>6.6479999999999997</v>
      </c>
      <c r="I68" s="60">
        <f t="shared" si="34"/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62">
        <v>6.6479999999999997</v>
      </c>
      <c r="Q68" s="14">
        <v>0</v>
      </c>
      <c r="R68" s="59" t="s">
        <v>36</v>
      </c>
      <c r="S68" s="59">
        <f t="shared" si="25"/>
        <v>6.6479999999999997</v>
      </c>
      <c r="T68" s="59">
        <f t="shared" ref="T68:T73" si="36">I68-(J68+L68)</f>
        <v>0</v>
      </c>
      <c r="U68" s="59">
        <v>0</v>
      </c>
      <c r="V68" s="40" t="s">
        <v>36</v>
      </c>
    </row>
    <row r="69" spans="1:22" s="9" customFormat="1" ht="33.75" x14ac:dyDescent="0.2">
      <c r="A69" s="2" t="s">
        <v>56</v>
      </c>
      <c r="B69" s="68" t="s">
        <v>181</v>
      </c>
      <c r="C69" s="19" t="s">
        <v>182</v>
      </c>
      <c r="D69" s="62">
        <v>7.4720000000000004</v>
      </c>
      <c r="E69" s="59">
        <v>0</v>
      </c>
      <c r="F69" s="59" t="s">
        <v>36</v>
      </c>
      <c r="G69" s="62">
        <v>7.4720000000000004</v>
      </c>
      <c r="H69" s="62">
        <f t="shared" si="33"/>
        <v>7.4720000000000004</v>
      </c>
      <c r="I69" s="60">
        <f t="shared" ref="I69:I70" si="37">K69+M69+O69+Q69</f>
        <v>0</v>
      </c>
      <c r="J69" s="59">
        <v>0</v>
      </c>
      <c r="K69" s="14">
        <v>0</v>
      </c>
      <c r="L69" s="14">
        <v>0</v>
      </c>
      <c r="M69" s="14">
        <v>0</v>
      </c>
      <c r="N69" s="59">
        <v>0</v>
      </c>
      <c r="O69" s="14">
        <v>0</v>
      </c>
      <c r="P69" s="62">
        <v>7.4720000000000004</v>
      </c>
      <c r="Q69" s="14">
        <v>0</v>
      </c>
      <c r="R69" s="59" t="s">
        <v>36</v>
      </c>
      <c r="S69" s="59">
        <f t="shared" ref="S69:S72" si="38">G69-I69</f>
        <v>7.4720000000000004</v>
      </c>
      <c r="T69" s="59">
        <f t="shared" si="36"/>
        <v>0</v>
      </c>
      <c r="U69" s="59">
        <v>0</v>
      </c>
      <c r="V69" s="40" t="s">
        <v>36</v>
      </c>
    </row>
    <row r="70" spans="1:22" s="9" customFormat="1" ht="22.5" x14ac:dyDescent="0.2">
      <c r="A70" s="2" t="s">
        <v>56</v>
      </c>
      <c r="B70" s="68" t="s">
        <v>183</v>
      </c>
      <c r="C70" s="42" t="s">
        <v>184</v>
      </c>
      <c r="D70" s="62">
        <v>0.21299999999999999</v>
      </c>
      <c r="E70" s="59">
        <v>0</v>
      </c>
      <c r="F70" s="59" t="s">
        <v>36</v>
      </c>
      <c r="G70" s="62">
        <v>0.21299999999999999</v>
      </c>
      <c r="H70" s="62">
        <f t="shared" si="33"/>
        <v>0.21299999999999999</v>
      </c>
      <c r="I70" s="60">
        <f t="shared" si="37"/>
        <v>0</v>
      </c>
      <c r="J70" s="59">
        <v>0</v>
      </c>
      <c r="K70" s="14">
        <v>0</v>
      </c>
      <c r="L70" s="14">
        <v>0</v>
      </c>
      <c r="M70" s="14">
        <v>0</v>
      </c>
      <c r="N70" s="62">
        <v>0.21299999999999999</v>
      </c>
      <c r="O70" s="14">
        <v>0</v>
      </c>
      <c r="P70" s="59">
        <v>0</v>
      </c>
      <c r="Q70" s="14">
        <v>0</v>
      </c>
      <c r="R70" s="59" t="s">
        <v>36</v>
      </c>
      <c r="S70" s="59">
        <f t="shared" si="38"/>
        <v>0.21299999999999999</v>
      </c>
      <c r="T70" s="59">
        <f t="shared" si="36"/>
        <v>0</v>
      </c>
      <c r="U70" s="59">
        <v>0</v>
      </c>
      <c r="V70" s="40" t="s">
        <v>36</v>
      </c>
    </row>
    <row r="71" spans="1:22" s="9" customFormat="1" ht="22.5" x14ac:dyDescent="0.2">
      <c r="A71" s="2" t="s">
        <v>56</v>
      </c>
      <c r="B71" s="68" t="s">
        <v>185</v>
      </c>
      <c r="C71" s="42" t="s">
        <v>186</v>
      </c>
      <c r="D71" s="62">
        <v>0.51580000000000004</v>
      </c>
      <c r="E71" s="59">
        <v>0</v>
      </c>
      <c r="F71" s="59" t="s">
        <v>36</v>
      </c>
      <c r="G71" s="62">
        <v>0.51580000000000004</v>
      </c>
      <c r="H71" s="62">
        <f t="shared" si="33"/>
        <v>0.51580000000000004</v>
      </c>
      <c r="I71" s="60">
        <f t="shared" si="34"/>
        <v>0</v>
      </c>
      <c r="J71" s="59">
        <v>0</v>
      </c>
      <c r="K71" s="14">
        <v>0</v>
      </c>
      <c r="L71" s="14">
        <v>0</v>
      </c>
      <c r="M71" s="14">
        <v>0</v>
      </c>
      <c r="N71" s="62">
        <v>0.51580000000000004</v>
      </c>
      <c r="O71" s="14">
        <v>0</v>
      </c>
      <c r="P71" s="59">
        <v>0</v>
      </c>
      <c r="Q71" s="14">
        <v>0</v>
      </c>
      <c r="R71" s="59" t="s">
        <v>36</v>
      </c>
      <c r="S71" s="59">
        <f t="shared" si="38"/>
        <v>0.51580000000000004</v>
      </c>
      <c r="T71" s="59">
        <f t="shared" si="36"/>
        <v>0</v>
      </c>
      <c r="U71" s="59">
        <v>0</v>
      </c>
      <c r="V71" s="40" t="s">
        <v>36</v>
      </c>
    </row>
    <row r="72" spans="1:22" s="9" customFormat="1" ht="22.5" x14ac:dyDescent="0.2">
      <c r="A72" s="2" t="s">
        <v>56</v>
      </c>
      <c r="B72" s="68" t="s">
        <v>187</v>
      </c>
      <c r="C72" s="42" t="s">
        <v>188</v>
      </c>
      <c r="D72" s="62">
        <v>0.51580000000000004</v>
      </c>
      <c r="E72" s="59">
        <v>0</v>
      </c>
      <c r="F72" s="59" t="s">
        <v>36</v>
      </c>
      <c r="G72" s="62">
        <v>0.51580000000000004</v>
      </c>
      <c r="H72" s="62">
        <f t="shared" si="33"/>
        <v>0.51580000000000004</v>
      </c>
      <c r="I72" s="60">
        <f t="shared" si="34"/>
        <v>0</v>
      </c>
      <c r="J72" s="59">
        <v>0</v>
      </c>
      <c r="K72" s="14">
        <v>0</v>
      </c>
      <c r="L72" s="14">
        <v>0</v>
      </c>
      <c r="M72" s="14">
        <v>0</v>
      </c>
      <c r="N72" s="62">
        <v>0.51580000000000004</v>
      </c>
      <c r="O72" s="14">
        <v>0</v>
      </c>
      <c r="P72" s="59">
        <v>0</v>
      </c>
      <c r="Q72" s="14">
        <v>0</v>
      </c>
      <c r="R72" s="59" t="s">
        <v>36</v>
      </c>
      <c r="S72" s="59">
        <f t="shared" si="38"/>
        <v>0.51580000000000004</v>
      </c>
      <c r="T72" s="59">
        <f t="shared" si="36"/>
        <v>0</v>
      </c>
      <c r="U72" s="59">
        <v>0</v>
      </c>
      <c r="V72" s="40" t="s">
        <v>36</v>
      </c>
    </row>
    <row r="73" spans="1:22" s="9" customFormat="1" ht="22.5" x14ac:dyDescent="0.2">
      <c r="A73" s="2" t="s">
        <v>42</v>
      </c>
      <c r="B73" s="68" t="s">
        <v>189</v>
      </c>
      <c r="C73" s="42" t="s">
        <v>190</v>
      </c>
      <c r="D73" s="62">
        <v>0.53500000000000003</v>
      </c>
      <c r="E73" s="59">
        <v>0</v>
      </c>
      <c r="F73" s="59" t="s">
        <v>36</v>
      </c>
      <c r="G73" s="62">
        <v>0.53500000000000003</v>
      </c>
      <c r="H73" s="62">
        <f t="shared" ref="H73:H82" si="39">J73+L73+N73+P73</f>
        <v>0.53500000000000003</v>
      </c>
      <c r="I73" s="60">
        <f t="shared" si="34"/>
        <v>0</v>
      </c>
      <c r="J73" s="14">
        <v>0</v>
      </c>
      <c r="K73" s="14">
        <v>0</v>
      </c>
      <c r="L73" s="14">
        <v>0</v>
      </c>
      <c r="M73" s="14">
        <v>0</v>
      </c>
      <c r="N73" s="62">
        <v>0.53500000000000003</v>
      </c>
      <c r="O73" s="14">
        <v>0</v>
      </c>
      <c r="P73" s="14">
        <v>0</v>
      </c>
      <c r="Q73" s="14">
        <v>0</v>
      </c>
      <c r="R73" s="59" t="s">
        <v>36</v>
      </c>
      <c r="S73" s="59">
        <f t="shared" ref="S73:S78" si="40">G73-I73</f>
        <v>0.53500000000000003</v>
      </c>
      <c r="T73" s="59">
        <f t="shared" si="36"/>
        <v>0</v>
      </c>
      <c r="U73" s="59">
        <v>0</v>
      </c>
      <c r="V73" s="39" t="s">
        <v>36</v>
      </c>
    </row>
    <row r="74" spans="1:22" s="16" customFormat="1" ht="31.5" x14ac:dyDescent="0.15">
      <c r="A74" s="1" t="s">
        <v>43</v>
      </c>
      <c r="B74" s="21" t="s">
        <v>44</v>
      </c>
      <c r="C74" s="15" t="s">
        <v>64</v>
      </c>
      <c r="D74" s="53">
        <f>SUM(D75,D89)</f>
        <v>57.426400000000001</v>
      </c>
      <c r="E74" s="53">
        <f>SUM(E75,E89)</f>
        <v>0</v>
      </c>
      <c r="F74" s="53" t="s">
        <v>36</v>
      </c>
      <c r="G74" s="53">
        <f>SUM(G75,G89)</f>
        <v>57.426400000000001</v>
      </c>
      <c r="H74" s="57">
        <f t="shared" si="39"/>
        <v>57.427699999999994</v>
      </c>
      <c r="I74" s="57">
        <f t="shared" si="34"/>
        <v>3.6329769999999999</v>
      </c>
      <c r="J74" s="57">
        <f t="shared" ref="J74:Q74" si="41">J75+J89</f>
        <v>0</v>
      </c>
      <c r="K74" s="57">
        <f t="shared" si="41"/>
        <v>1.3480050000000001</v>
      </c>
      <c r="L74" s="57">
        <f t="shared" si="41"/>
        <v>0</v>
      </c>
      <c r="M74" s="57">
        <f t="shared" si="41"/>
        <v>2.2849719999999998</v>
      </c>
      <c r="N74" s="57">
        <f t="shared" si="41"/>
        <v>0</v>
      </c>
      <c r="O74" s="57">
        <f t="shared" si="41"/>
        <v>0</v>
      </c>
      <c r="P74" s="57">
        <f t="shared" si="41"/>
        <v>57.427699999999994</v>
      </c>
      <c r="Q74" s="57">
        <f t="shared" si="41"/>
        <v>0</v>
      </c>
      <c r="R74" s="53" t="s">
        <v>36</v>
      </c>
      <c r="S74" s="53">
        <f t="shared" si="40"/>
        <v>53.793423000000004</v>
      </c>
      <c r="T74" s="53">
        <f>I74-(J74+L74)</f>
        <v>3.6329769999999999</v>
      </c>
      <c r="U74" s="53">
        <v>100</v>
      </c>
      <c r="V74" s="41" t="s">
        <v>36</v>
      </c>
    </row>
    <row r="75" spans="1:22" s="16" customFormat="1" ht="21" x14ac:dyDescent="0.15">
      <c r="A75" s="1" t="s">
        <v>45</v>
      </c>
      <c r="B75" s="21" t="s">
        <v>31</v>
      </c>
      <c r="C75" s="15" t="s">
        <v>64</v>
      </c>
      <c r="D75" s="53">
        <f>SUM(D76:D88)</f>
        <v>51.265500000000003</v>
      </c>
      <c r="E75" s="53">
        <f>SUM(E76:E88)</f>
        <v>0</v>
      </c>
      <c r="F75" s="53" t="s">
        <v>36</v>
      </c>
      <c r="G75" s="53">
        <f>SUM(G76:G88)</f>
        <v>51.265500000000003</v>
      </c>
      <c r="H75" s="57">
        <f t="shared" si="39"/>
        <v>51.266799999999996</v>
      </c>
      <c r="I75" s="57">
        <f t="shared" si="34"/>
        <v>3.6329769999999999</v>
      </c>
      <c r="J75" s="57">
        <f t="shared" ref="J75:Q75" si="42">SUM(J76:J88)</f>
        <v>0</v>
      </c>
      <c r="K75" s="57">
        <f t="shared" si="42"/>
        <v>1.3480050000000001</v>
      </c>
      <c r="L75" s="57">
        <f t="shared" si="42"/>
        <v>0</v>
      </c>
      <c r="M75" s="57">
        <f t="shared" si="42"/>
        <v>2.2849719999999998</v>
      </c>
      <c r="N75" s="57">
        <f t="shared" si="42"/>
        <v>0</v>
      </c>
      <c r="O75" s="57">
        <f t="shared" si="42"/>
        <v>0</v>
      </c>
      <c r="P75" s="57">
        <f t="shared" si="42"/>
        <v>51.266799999999996</v>
      </c>
      <c r="Q75" s="57">
        <f t="shared" si="42"/>
        <v>0</v>
      </c>
      <c r="R75" s="53" t="s">
        <v>36</v>
      </c>
      <c r="S75" s="53">
        <f t="shared" si="40"/>
        <v>47.632523000000006</v>
      </c>
      <c r="T75" s="53">
        <f>I75-(J75+L75)</f>
        <v>3.6329769999999999</v>
      </c>
      <c r="U75" s="53">
        <v>0</v>
      </c>
      <c r="V75" s="38" t="s">
        <v>36</v>
      </c>
    </row>
    <row r="76" spans="1:22" s="9" customFormat="1" ht="22.5" x14ac:dyDescent="0.2">
      <c r="A76" s="2" t="s">
        <v>45</v>
      </c>
      <c r="B76" s="68" t="s">
        <v>191</v>
      </c>
      <c r="C76" s="25" t="s">
        <v>192</v>
      </c>
      <c r="D76" s="62">
        <v>8.0566999999999993</v>
      </c>
      <c r="E76" s="59">
        <v>0</v>
      </c>
      <c r="F76" s="59" t="s">
        <v>36</v>
      </c>
      <c r="G76" s="62">
        <v>8.0566999999999993</v>
      </c>
      <c r="H76" s="62">
        <f t="shared" si="39"/>
        <v>8.0570000000000004</v>
      </c>
      <c r="I76" s="14">
        <f t="shared" si="34"/>
        <v>0</v>
      </c>
      <c r="J76" s="14">
        <v>0</v>
      </c>
      <c r="K76" s="14">
        <v>0</v>
      </c>
      <c r="L76" s="14">
        <v>0</v>
      </c>
      <c r="M76" s="59">
        <v>0</v>
      </c>
      <c r="N76" s="14">
        <v>0</v>
      </c>
      <c r="O76" s="14">
        <v>0</v>
      </c>
      <c r="P76" s="62">
        <v>8.0570000000000004</v>
      </c>
      <c r="Q76" s="14">
        <v>0</v>
      </c>
      <c r="R76" s="59" t="s">
        <v>36</v>
      </c>
      <c r="S76" s="59">
        <f t="shared" si="40"/>
        <v>8.0566999999999993</v>
      </c>
      <c r="T76" s="59">
        <f t="shared" ref="T76:T83" si="43">I76-(J76+L76)</f>
        <v>0</v>
      </c>
      <c r="U76" s="59">
        <v>0</v>
      </c>
      <c r="V76" s="31" t="s">
        <v>36</v>
      </c>
    </row>
    <row r="77" spans="1:22" s="9" customFormat="1" ht="22.5" x14ac:dyDescent="0.2">
      <c r="A77" s="2" t="s">
        <v>45</v>
      </c>
      <c r="B77" s="68" t="s">
        <v>193</v>
      </c>
      <c r="C77" s="25" t="s">
        <v>194</v>
      </c>
      <c r="D77" s="62">
        <v>2.7483</v>
      </c>
      <c r="E77" s="59">
        <v>0</v>
      </c>
      <c r="F77" s="59" t="s">
        <v>36</v>
      </c>
      <c r="G77" s="62">
        <v>2.7483</v>
      </c>
      <c r="H77" s="62">
        <f t="shared" si="39"/>
        <v>2.7490000000000001</v>
      </c>
      <c r="I77" s="14">
        <f t="shared" si="34"/>
        <v>0</v>
      </c>
      <c r="J77" s="14">
        <v>0</v>
      </c>
      <c r="K77" s="14">
        <v>0</v>
      </c>
      <c r="L77" s="14">
        <v>0</v>
      </c>
      <c r="M77" s="59">
        <v>0</v>
      </c>
      <c r="N77" s="14">
        <v>0</v>
      </c>
      <c r="O77" s="14">
        <v>0</v>
      </c>
      <c r="P77" s="62">
        <v>2.7490000000000001</v>
      </c>
      <c r="Q77" s="14">
        <v>0</v>
      </c>
      <c r="R77" s="59" t="s">
        <v>36</v>
      </c>
      <c r="S77" s="59">
        <f t="shared" si="40"/>
        <v>2.7483</v>
      </c>
      <c r="T77" s="59">
        <f t="shared" si="43"/>
        <v>0</v>
      </c>
      <c r="U77" s="59">
        <v>0</v>
      </c>
      <c r="V77" s="40" t="s">
        <v>36</v>
      </c>
    </row>
    <row r="78" spans="1:22" s="9" customFormat="1" ht="22.5" x14ac:dyDescent="0.2">
      <c r="A78" s="2" t="s">
        <v>45</v>
      </c>
      <c r="B78" s="68" t="s">
        <v>195</v>
      </c>
      <c r="C78" s="25" t="s">
        <v>196</v>
      </c>
      <c r="D78" s="62">
        <v>5.7308000000000003</v>
      </c>
      <c r="E78" s="59">
        <v>0</v>
      </c>
      <c r="F78" s="59" t="s">
        <v>36</v>
      </c>
      <c r="G78" s="62">
        <v>5.7308000000000003</v>
      </c>
      <c r="H78" s="62">
        <f t="shared" si="39"/>
        <v>5.7308000000000003</v>
      </c>
      <c r="I78" s="14">
        <f t="shared" si="34"/>
        <v>0</v>
      </c>
      <c r="J78" s="14">
        <v>0</v>
      </c>
      <c r="K78" s="14">
        <v>0</v>
      </c>
      <c r="L78" s="14">
        <v>0</v>
      </c>
      <c r="M78" s="59">
        <v>0</v>
      </c>
      <c r="N78" s="14">
        <v>0</v>
      </c>
      <c r="O78" s="14">
        <v>0</v>
      </c>
      <c r="P78" s="62">
        <v>5.7308000000000003</v>
      </c>
      <c r="Q78" s="14">
        <v>0</v>
      </c>
      <c r="R78" s="59" t="s">
        <v>36</v>
      </c>
      <c r="S78" s="59">
        <f t="shared" si="40"/>
        <v>5.7308000000000003</v>
      </c>
      <c r="T78" s="59">
        <f t="shared" si="43"/>
        <v>0</v>
      </c>
      <c r="U78" s="59">
        <v>0</v>
      </c>
      <c r="V78" s="40" t="s">
        <v>36</v>
      </c>
    </row>
    <row r="79" spans="1:22" s="9" customFormat="1" ht="22.5" x14ac:dyDescent="0.2">
      <c r="A79" s="2" t="s">
        <v>57</v>
      </c>
      <c r="B79" s="68" t="s">
        <v>197</v>
      </c>
      <c r="C79" s="25" t="s">
        <v>198</v>
      </c>
      <c r="D79" s="62">
        <v>7.0425000000000004</v>
      </c>
      <c r="E79" s="59">
        <v>0</v>
      </c>
      <c r="F79" s="59" t="s">
        <v>36</v>
      </c>
      <c r="G79" s="62">
        <v>7.0425000000000004</v>
      </c>
      <c r="H79" s="62">
        <f t="shared" si="39"/>
        <v>7.0430000000000001</v>
      </c>
      <c r="I79" s="14">
        <f t="shared" si="34"/>
        <v>0</v>
      </c>
      <c r="J79" s="14">
        <v>0</v>
      </c>
      <c r="K79" s="14">
        <v>0</v>
      </c>
      <c r="L79" s="14">
        <v>0</v>
      </c>
      <c r="M79" s="59">
        <v>0</v>
      </c>
      <c r="N79" s="14">
        <v>0</v>
      </c>
      <c r="O79" s="14">
        <v>0</v>
      </c>
      <c r="P79" s="62">
        <v>7.0430000000000001</v>
      </c>
      <c r="Q79" s="14">
        <v>0</v>
      </c>
      <c r="R79" s="59" t="s">
        <v>36</v>
      </c>
      <c r="S79" s="59">
        <f t="shared" ref="S79:S91" si="44">G79-I79</f>
        <v>7.0425000000000004</v>
      </c>
      <c r="T79" s="59">
        <f t="shared" si="43"/>
        <v>0</v>
      </c>
      <c r="U79" s="59">
        <v>0</v>
      </c>
      <c r="V79" s="31" t="s">
        <v>36</v>
      </c>
    </row>
    <row r="80" spans="1:22" s="9" customFormat="1" ht="22.5" x14ac:dyDescent="0.2">
      <c r="A80" s="2" t="s">
        <v>45</v>
      </c>
      <c r="B80" s="68" t="s">
        <v>199</v>
      </c>
      <c r="C80" s="25" t="s">
        <v>200</v>
      </c>
      <c r="D80" s="62">
        <v>2.79</v>
      </c>
      <c r="E80" s="59">
        <v>0</v>
      </c>
      <c r="F80" s="59" t="s">
        <v>36</v>
      </c>
      <c r="G80" s="62">
        <v>2.79</v>
      </c>
      <c r="H80" s="62">
        <f t="shared" si="39"/>
        <v>2.79</v>
      </c>
      <c r="I80" s="14">
        <f t="shared" si="34"/>
        <v>0</v>
      </c>
      <c r="J80" s="14">
        <v>0</v>
      </c>
      <c r="K80" s="14">
        <v>0</v>
      </c>
      <c r="L80" s="14">
        <v>0</v>
      </c>
      <c r="M80" s="59">
        <v>0</v>
      </c>
      <c r="N80" s="14">
        <v>0</v>
      </c>
      <c r="O80" s="14">
        <v>0</v>
      </c>
      <c r="P80" s="62">
        <v>2.79</v>
      </c>
      <c r="Q80" s="14">
        <v>0</v>
      </c>
      <c r="R80" s="59" t="s">
        <v>36</v>
      </c>
      <c r="S80" s="59">
        <f t="shared" si="44"/>
        <v>2.79</v>
      </c>
      <c r="T80" s="59">
        <f t="shared" si="43"/>
        <v>0</v>
      </c>
      <c r="U80" s="59">
        <v>0</v>
      </c>
      <c r="V80" s="31" t="s">
        <v>36</v>
      </c>
    </row>
    <row r="81" spans="1:22" s="9" customFormat="1" ht="22.5" x14ac:dyDescent="0.2">
      <c r="A81" s="2" t="s">
        <v>45</v>
      </c>
      <c r="B81" s="68" t="s">
        <v>201</v>
      </c>
      <c r="C81" s="25" t="s">
        <v>202</v>
      </c>
      <c r="D81" s="62">
        <v>2.7191999999999998</v>
      </c>
      <c r="E81" s="59">
        <v>0</v>
      </c>
      <c r="F81" s="59" t="s">
        <v>36</v>
      </c>
      <c r="G81" s="62">
        <v>2.7191999999999998</v>
      </c>
      <c r="H81" s="62">
        <f t="shared" si="39"/>
        <v>2.7189999999999999</v>
      </c>
      <c r="I81" s="14">
        <f t="shared" si="34"/>
        <v>0</v>
      </c>
      <c r="J81" s="14">
        <v>0</v>
      </c>
      <c r="K81" s="14">
        <v>0</v>
      </c>
      <c r="L81" s="14">
        <v>0</v>
      </c>
      <c r="M81" s="59">
        <v>0</v>
      </c>
      <c r="N81" s="14">
        <v>0</v>
      </c>
      <c r="O81" s="14">
        <v>0</v>
      </c>
      <c r="P81" s="62">
        <v>2.7189999999999999</v>
      </c>
      <c r="Q81" s="14">
        <v>0</v>
      </c>
      <c r="R81" s="59" t="s">
        <v>36</v>
      </c>
      <c r="S81" s="59">
        <f t="shared" si="44"/>
        <v>2.7191999999999998</v>
      </c>
      <c r="T81" s="59">
        <f t="shared" si="43"/>
        <v>0</v>
      </c>
      <c r="U81" s="59">
        <v>0</v>
      </c>
      <c r="V81" s="31" t="s">
        <v>36</v>
      </c>
    </row>
    <row r="82" spans="1:22" s="9" customFormat="1" ht="22.5" x14ac:dyDescent="0.2">
      <c r="A82" s="2" t="s">
        <v>45</v>
      </c>
      <c r="B82" s="69" t="s">
        <v>58</v>
      </c>
      <c r="C82" s="25" t="s">
        <v>59</v>
      </c>
      <c r="D82" s="62">
        <v>12.731999999999999</v>
      </c>
      <c r="E82" s="59">
        <v>0</v>
      </c>
      <c r="F82" s="59" t="s">
        <v>36</v>
      </c>
      <c r="G82" s="62">
        <v>12.731999999999999</v>
      </c>
      <c r="H82" s="62">
        <f t="shared" si="39"/>
        <v>12.731999999999999</v>
      </c>
      <c r="I82" s="14">
        <f t="shared" si="34"/>
        <v>0</v>
      </c>
      <c r="J82" s="14">
        <v>0</v>
      </c>
      <c r="K82" s="14">
        <v>0</v>
      </c>
      <c r="L82" s="14">
        <v>0</v>
      </c>
      <c r="M82" s="59">
        <v>0</v>
      </c>
      <c r="N82" s="14">
        <v>0</v>
      </c>
      <c r="O82" s="14">
        <v>0</v>
      </c>
      <c r="P82" s="62">
        <v>12.731999999999999</v>
      </c>
      <c r="Q82" s="14">
        <v>0</v>
      </c>
      <c r="R82" s="59" t="s">
        <v>36</v>
      </c>
      <c r="S82" s="59">
        <f t="shared" si="44"/>
        <v>12.731999999999999</v>
      </c>
      <c r="T82" s="59">
        <f t="shared" si="43"/>
        <v>0</v>
      </c>
      <c r="U82" s="59">
        <v>0</v>
      </c>
      <c r="V82" s="40" t="s">
        <v>36</v>
      </c>
    </row>
    <row r="83" spans="1:22" s="9" customFormat="1" ht="22.5" x14ac:dyDescent="0.2">
      <c r="A83" s="2" t="s">
        <v>45</v>
      </c>
      <c r="B83" s="69" t="s">
        <v>60</v>
      </c>
      <c r="C83" s="25" t="s">
        <v>61</v>
      </c>
      <c r="D83" s="62">
        <v>9.4459999999999997</v>
      </c>
      <c r="E83" s="59">
        <v>0</v>
      </c>
      <c r="F83" s="59" t="s">
        <v>36</v>
      </c>
      <c r="G83" s="62">
        <v>9.4459999999999997</v>
      </c>
      <c r="H83" s="62">
        <f>J83+L83+N83+P83</f>
        <v>9.4459999999999997</v>
      </c>
      <c r="I83" s="14">
        <f>K83+M83+O83+Q83</f>
        <v>0</v>
      </c>
      <c r="J83" s="14">
        <v>0</v>
      </c>
      <c r="K83" s="14">
        <v>0</v>
      </c>
      <c r="L83" s="14">
        <v>0</v>
      </c>
      <c r="M83" s="59">
        <v>0</v>
      </c>
      <c r="N83" s="14">
        <v>0</v>
      </c>
      <c r="O83" s="14">
        <v>0</v>
      </c>
      <c r="P83" s="62">
        <v>9.4459999999999997</v>
      </c>
      <c r="Q83" s="14">
        <v>0</v>
      </c>
      <c r="R83" s="59" t="s">
        <v>36</v>
      </c>
      <c r="S83" s="59">
        <f>G83-I83</f>
        <v>9.4459999999999997</v>
      </c>
      <c r="T83" s="59">
        <f t="shared" si="43"/>
        <v>0</v>
      </c>
      <c r="U83" s="59">
        <v>0</v>
      </c>
      <c r="V83" s="40" t="s">
        <v>36</v>
      </c>
    </row>
    <row r="84" spans="1:22" s="9" customFormat="1" ht="67.5" x14ac:dyDescent="0.2">
      <c r="A84" s="2" t="s">
        <v>45</v>
      </c>
      <c r="B84" s="69" t="s">
        <v>207</v>
      </c>
      <c r="C84" s="26" t="s">
        <v>208</v>
      </c>
      <c r="D84" s="59" t="s">
        <v>36</v>
      </c>
      <c r="E84" s="59">
        <v>0</v>
      </c>
      <c r="F84" s="59" t="s">
        <v>36</v>
      </c>
      <c r="G84" s="59" t="s">
        <v>36</v>
      </c>
      <c r="H84" s="59" t="s">
        <v>36</v>
      </c>
      <c r="I84" s="14">
        <f t="shared" ref="I84:I90" si="45">K84+M84+O84+Q84</f>
        <v>0.27776099999999998</v>
      </c>
      <c r="J84" s="59" t="s">
        <v>36</v>
      </c>
      <c r="K84" s="14">
        <v>0.27776099999999998</v>
      </c>
      <c r="L84" s="59" t="s">
        <v>36</v>
      </c>
      <c r="M84" s="14">
        <v>0</v>
      </c>
      <c r="N84" s="59" t="s">
        <v>36</v>
      </c>
      <c r="O84" s="14">
        <v>0</v>
      </c>
      <c r="P84" s="59" t="s">
        <v>36</v>
      </c>
      <c r="Q84" s="14">
        <v>0</v>
      </c>
      <c r="R84" s="59" t="s">
        <v>36</v>
      </c>
      <c r="S84" s="59" t="s">
        <v>36</v>
      </c>
      <c r="T84" s="59" t="s">
        <v>36</v>
      </c>
      <c r="U84" s="59" t="s">
        <v>36</v>
      </c>
      <c r="V84" s="40" t="s">
        <v>226</v>
      </c>
    </row>
    <row r="85" spans="1:22" s="9" customFormat="1" ht="67.5" x14ac:dyDescent="0.2">
      <c r="A85" s="2" t="s">
        <v>45</v>
      </c>
      <c r="B85" s="69" t="s">
        <v>209</v>
      </c>
      <c r="C85" s="26" t="s">
        <v>210</v>
      </c>
      <c r="D85" s="59" t="s">
        <v>36</v>
      </c>
      <c r="E85" s="59">
        <v>0</v>
      </c>
      <c r="F85" s="59" t="s">
        <v>36</v>
      </c>
      <c r="G85" s="59" t="s">
        <v>36</v>
      </c>
      <c r="H85" s="59" t="s">
        <v>36</v>
      </c>
      <c r="I85" s="14">
        <f t="shared" si="45"/>
        <v>0.35388900000000001</v>
      </c>
      <c r="J85" s="59" t="s">
        <v>36</v>
      </c>
      <c r="K85" s="61">
        <v>0.35388900000000001</v>
      </c>
      <c r="L85" s="59" t="s">
        <v>36</v>
      </c>
      <c r="M85" s="14">
        <v>0</v>
      </c>
      <c r="N85" s="59" t="s">
        <v>36</v>
      </c>
      <c r="O85" s="61">
        <v>0</v>
      </c>
      <c r="P85" s="59" t="s">
        <v>36</v>
      </c>
      <c r="Q85" s="61">
        <v>0</v>
      </c>
      <c r="R85" s="59" t="s">
        <v>36</v>
      </c>
      <c r="S85" s="59" t="s">
        <v>36</v>
      </c>
      <c r="T85" s="59" t="s">
        <v>36</v>
      </c>
      <c r="U85" s="59" t="s">
        <v>36</v>
      </c>
      <c r="V85" s="40" t="s">
        <v>226</v>
      </c>
    </row>
    <row r="86" spans="1:22" s="9" customFormat="1" ht="67.5" x14ac:dyDescent="0.2">
      <c r="A86" s="2" t="s">
        <v>45</v>
      </c>
      <c r="B86" s="69" t="s">
        <v>211</v>
      </c>
      <c r="C86" s="26" t="s">
        <v>212</v>
      </c>
      <c r="D86" s="59" t="s">
        <v>36</v>
      </c>
      <c r="E86" s="59">
        <v>0</v>
      </c>
      <c r="F86" s="59" t="s">
        <v>36</v>
      </c>
      <c r="G86" s="59" t="s">
        <v>36</v>
      </c>
      <c r="H86" s="59" t="s">
        <v>36</v>
      </c>
      <c r="I86" s="14">
        <f t="shared" si="45"/>
        <v>0.362232</v>
      </c>
      <c r="J86" s="59" t="s">
        <v>36</v>
      </c>
      <c r="K86" s="61">
        <v>0.362232</v>
      </c>
      <c r="L86" s="59" t="s">
        <v>36</v>
      </c>
      <c r="M86" s="14">
        <v>0</v>
      </c>
      <c r="N86" s="59" t="s">
        <v>36</v>
      </c>
      <c r="O86" s="61">
        <v>0</v>
      </c>
      <c r="P86" s="59" t="s">
        <v>36</v>
      </c>
      <c r="Q86" s="61">
        <v>0</v>
      </c>
      <c r="R86" s="59" t="s">
        <v>36</v>
      </c>
      <c r="S86" s="59" t="s">
        <v>36</v>
      </c>
      <c r="T86" s="59" t="s">
        <v>36</v>
      </c>
      <c r="U86" s="59" t="s">
        <v>36</v>
      </c>
      <c r="V86" s="40" t="s">
        <v>226</v>
      </c>
    </row>
    <row r="87" spans="1:22" s="9" customFormat="1" ht="67.5" x14ac:dyDescent="0.2">
      <c r="A87" s="2" t="s">
        <v>45</v>
      </c>
      <c r="B87" s="69" t="s">
        <v>213</v>
      </c>
      <c r="C87" s="26" t="s">
        <v>214</v>
      </c>
      <c r="D87" s="59" t="s">
        <v>36</v>
      </c>
      <c r="E87" s="59">
        <v>0</v>
      </c>
      <c r="F87" s="59" t="s">
        <v>36</v>
      </c>
      <c r="G87" s="59" t="s">
        <v>36</v>
      </c>
      <c r="H87" s="59" t="s">
        <v>36</v>
      </c>
      <c r="I87" s="14">
        <f t="shared" si="45"/>
        <v>0.35412300000000002</v>
      </c>
      <c r="J87" s="59" t="s">
        <v>36</v>
      </c>
      <c r="K87" s="61">
        <v>0.35412300000000002</v>
      </c>
      <c r="L87" s="59" t="s">
        <v>36</v>
      </c>
      <c r="M87" s="59">
        <v>0</v>
      </c>
      <c r="N87" s="59" t="s">
        <v>36</v>
      </c>
      <c r="O87" s="61">
        <v>0</v>
      </c>
      <c r="P87" s="59" t="s">
        <v>36</v>
      </c>
      <c r="Q87" s="61">
        <v>0</v>
      </c>
      <c r="R87" s="59" t="s">
        <v>36</v>
      </c>
      <c r="S87" s="59" t="s">
        <v>36</v>
      </c>
      <c r="T87" s="59" t="s">
        <v>36</v>
      </c>
      <c r="U87" s="59" t="s">
        <v>36</v>
      </c>
      <c r="V87" s="40" t="s">
        <v>226</v>
      </c>
    </row>
    <row r="88" spans="1:22" s="9" customFormat="1" ht="67.5" x14ac:dyDescent="0.2">
      <c r="A88" s="2" t="s">
        <v>45</v>
      </c>
      <c r="B88" s="69" t="s">
        <v>235</v>
      </c>
      <c r="C88" s="25" t="s">
        <v>236</v>
      </c>
      <c r="D88" s="59" t="s">
        <v>36</v>
      </c>
      <c r="E88" s="59">
        <v>0</v>
      </c>
      <c r="F88" s="59" t="s">
        <v>36</v>
      </c>
      <c r="G88" s="59" t="s">
        <v>36</v>
      </c>
      <c r="H88" s="59" t="s">
        <v>36</v>
      </c>
      <c r="I88" s="14">
        <f t="shared" si="45"/>
        <v>2.2849719999999998</v>
      </c>
      <c r="J88" s="59" t="s">
        <v>36</v>
      </c>
      <c r="K88" s="61">
        <v>0</v>
      </c>
      <c r="L88" s="59" t="s">
        <v>36</v>
      </c>
      <c r="M88" s="59">
        <v>2.2849719999999998</v>
      </c>
      <c r="N88" s="59" t="s">
        <v>36</v>
      </c>
      <c r="O88" s="61">
        <v>0</v>
      </c>
      <c r="P88" s="59" t="s">
        <v>36</v>
      </c>
      <c r="Q88" s="61">
        <v>0</v>
      </c>
      <c r="R88" s="59" t="s">
        <v>36</v>
      </c>
      <c r="S88" s="59" t="s">
        <v>36</v>
      </c>
      <c r="T88" s="59" t="s">
        <v>36</v>
      </c>
      <c r="U88" s="59" t="s">
        <v>36</v>
      </c>
      <c r="V88" s="40" t="s">
        <v>226</v>
      </c>
    </row>
    <row r="89" spans="1:22" s="16" customFormat="1" ht="21" x14ac:dyDescent="0.15">
      <c r="A89" s="1" t="s">
        <v>46</v>
      </c>
      <c r="B89" s="22" t="s">
        <v>32</v>
      </c>
      <c r="C89" s="15" t="s">
        <v>64</v>
      </c>
      <c r="D89" s="53">
        <f>SUM(D90:D91)</f>
        <v>6.1608999999999998</v>
      </c>
      <c r="E89" s="53">
        <f>SUM(E90:E91)</f>
        <v>0</v>
      </c>
      <c r="F89" s="53" t="s">
        <v>36</v>
      </c>
      <c r="G89" s="53">
        <f>SUM(G90:G91)</f>
        <v>6.1608999999999998</v>
      </c>
      <c r="H89" s="57">
        <f>J89+L89+N89+P89</f>
        <v>6.1608999999999998</v>
      </c>
      <c r="I89" s="57">
        <f t="shared" si="45"/>
        <v>0</v>
      </c>
      <c r="J89" s="57">
        <f t="shared" ref="J89:Q89" si="46">SUM(J90:J91)</f>
        <v>0</v>
      </c>
      <c r="K89" s="57">
        <f t="shared" si="46"/>
        <v>0</v>
      </c>
      <c r="L89" s="57">
        <f t="shared" si="46"/>
        <v>0</v>
      </c>
      <c r="M89" s="57">
        <f t="shared" si="46"/>
        <v>0</v>
      </c>
      <c r="N89" s="57">
        <f t="shared" si="46"/>
        <v>0</v>
      </c>
      <c r="O89" s="57">
        <f t="shared" si="46"/>
        <v>0</v>
      </c>
      <c r="P89" s="57">
        <f t="shared" si="46"/>
        <v>6.1608999999999998</v>
      </c>
      <c r="Q89" s="57">
        <f t="shared" si="46"/>
        <v>0</v>
      </c>
      <c r="R89" s="53" t="s">
        <v>36</v>
      </c>
      <c r="S89" s="53">
        <f t="shared" si="44"/>
        <v>6.1608999999999998</v>
      </c>
      <c r="T89" s="53">
        <f>I89-(J89+L89)</f>
        <v>0</v>
      </c>
      <c r="U89" s="53">
        <v>100</v>
      </c>
      <c r="V89" s="38" t="s">
        <v>36</v>
      </c>
    </row>
    <row r="90" spans="1:22" s="9" customFormat="1" ht="33.75" x14ac:dyDescent="0.2">
      <c r="A90" s="2" t="s">
        <v>46</v>
      </c>
      <c r="B90" s="68" t="s">
        <v>203</v>
      </c>
      <c r="C90" s="25" t="s">
        <v>204</v>
      </c>
      <c r="D90" s="62">
        <v>3.4167000000000001</v>
      </c>
      <c r="E90" s="59">
        <v>0</v>
      </c>
      <c r="F90" s="59" t="s">
        <v>36</v>
      </c>
      <c r="G90" s="62">
        <v>3.4167000000000001</v>
      </c>
      <c r="H90" s="62">
        <f>J90+L90+N90+P90</f>
        <v>3.4167000000000001</v>
      </c>
      <c r="I90" s="14">
        <f t="shared" si="45"/>
        <v>0</v>
      </c>
      <c r="J90" s="14">
        <v>0</v>
      </c>
      <c r="K90" s="14">
        <v>0</v>
      </c>
      <c r="L90" s="62">
        <v>0</v>
      </c>
      <c r="M90" s="14">
        <v>0</v>
      </c>
      <c r="N90" s="14">
        <v>0</v>
      </c>
      <c r="O90" s="14">
        <v>0</v>
      </c>
      <c r="P90" s="62">
        <v>3.4167000000000001</v>
      </c>
      <c r="Q90" s="14">
        <v>0</v>
      </c>
      <c r="R90" s="59" t="s">
        <v>36</v>
      </c>
      <c r="S90" s="59">
        <f t="shared" si="44"/>
        <v>3.4167000000000001</v>
      </c>
      <c r="T90" s="59">
        <f t="shared" ref="T90:T91" si="47">I90-(J90+L90)</f>
        <v>0</v>
      </c>
      <c r="U90" s="59">
        <v>0</v>
      </c>
      <c r="V90" s="20" t="s">
        <v>36</v>
      </c>
    </row>
    <row r="91" spans="1:22" s="9" customFormat="1" ht="33.75" x14ac:dyDescent="0.2">
      <c r="A91" s="2" t="s">
        <v>46</v>
      </c>
      <c r="B91" s="68" t="s">
        <v>205</v>
      </c>
      <c r="C91" s="25" t="s">
        <v>206</v>
      </c>
      <c r="D91" s="62">
        <v>2.7442000000000002</v>
      </c>
      <c r="E91" s="59">
        <v>0</v>
      </c>
      <c r="F91" s="59" t="s">
        <v>36</v>
      </c>
      <c r="G91" s="62">
        <v>2.7442000000000002</v>
      </c>
      <c r="H91" s="62">
        <f t="shared" ref="H91:I91" si="48">J91+L91+N91+P91</f>
        <v>2.7442000000000002</v>
      </c>
      <c r="I91" s="14">
        <f t="shared" si="48"/>
        <v>0</v>
      </c>
      <c r="J91" s="14">
        <v>0</v>
      </c>
      <c r="K91" s="14">
        <v>0</v>
      </c>
      <c r="L91" s="62">
        <v>0</v>
      </c>
      <c r="M91" s="14">
        <v>0</v>
      </c>
      <c r="N91" s="14">
        <v>0</v>
      </c>
      <c r="O91" s="14">
        <v>0</v>
      </c>
      <c r="P91" s="62">
        <v>2.7442000000000002</v>
      </c>
      <c r="Q91" s="14">
        <v>0</v>
      </c>
      <c r="R91" s="59" t="s">
        <v>36</v>
      </c>
      <c r="S91" s="59">
        <f t="shared" si="44"/>
        <v>2.7442000000000002</v>
      </c>
      <c r="T91" s="59">
        <f t="shared" si="47"/>
        <v>0</v>
      </c>
      <c r="U91" s="59">
        <v>0</v>
      </c>
      <c r="V91" s="31" t="s">
        <v>36</v>
      </c>
    </row>
    <row r="92" spans="1:22" s="16" customFormat="1" ht="21" x14ac:dyDescent="0.15">
      <c r="A92" s="1" t="s">
        <v>47</v>
      </c>
      <c r="B92" s="17" t="s">
        <v>48</v>
      </c>
      <c r="C92" s="15" t="s">
        <v>64</v>
      </c>
      <c r="D92" s="53">
        <f>D93</f>
        <v>100.28830000000001</v>
      </c>
      <c r="E92" s="53">
        <f>E93</f>
        <v>0</v>
      </c>
      <c r="F92" s="53" t="s">
        <v>36</v>
      </c>
      <c r="G92" s="63">
        <f>G93</f>
        <v>100.28830000000001</v>
      </c>
      <c r="H92" s="57">
        <f t="shared" ref="H92:I94" si="49">J92+L92+N92+P92</f>
        <v>100.288</v>
      </c>
      <c r="I92" s="57">
        <f t="shared" si="49"/>
        <v>0</v>
      </c>
      <c r="J92" s="57">
        <f>J93</f>
        <v>0</v>
      </c>
      <c r="K92" s="57">
        <f t="shared" ref="K92:Q92" si="50">K93</f>
        <v>0</v>
      </c>
      <c r="L92" s="57">
        <f t="shared" si="50"/>
        <v>0</v>
      </c>
      <c r="M92" s="57">
        <f t="shared" si="50"/>
        <v>0</v>
      </c>
      <c r="N92" s="57">
        <f t="shared" si="50"/>
        <v>0</v>
      </c>
      <c r="O92" s="57">
        <f t="shared" si="50"/>
        <v>0</v>
      </c>
      <c r="P92" s="57">
        <f t="shared" si="50"/>
        <v>100.288</v>
      </c>
      <c r="Q92" s="57">
        <f t="shared" si="50"/>
        <v>0</v>
      </c>
      <c r="R92" s="53" t="s">
        <v>36</v>
      </c>
      <c r="S92" s="53">
        <f>G92-I92</f>
        <v>100.28830000000001</v>
      </c>
      <c r="T92" s="53">
        <f>I92-(J92+L92)</f>
        <v>0</v>
      </c>
      <c r="U92" s="53">
        <v>0</v>
      </c>
      <c r="V92" s="38" t="s">
        <v>36</v>
      </c>
    </row>
    <row r="93" spans="1:22" s="16" customFormat="1" ht="21" x14ac:dyDescent="0.15">
      <c r="A93" s="1" t="s">
        <v>49</v>
      </c>
      <c r="B93" s="18" t="s">
        <v>114</v>
      </c>
      <c r="C93" s="15" t="s">
        <v>64</v>
      </c>
      <c r="D93" s="53">
        <f>D94</f>
        <v>100.28830000000001</v>
      </c>
      <c r="E93" s="53">
        <f>E94</f>
        <v>0</v>
      </c>
      <c r="F93" s="53" t="s">
        <v>36</v>
      </c>
      <c r="G93" s="63">
        <f>G94</f>
        <v>100.28830000000001</v>
      </c>
      <c r="H93" s="57">
        <f t="shared" si="49"/>
        <v>100.288</v>
      </c>
      <c r="I93" s="57">
        <f t="shared" si="49"/>
        <v>0</v>
      </c>
      <c r="J93" s="57">
        <f>J94</f>
        <v>0</v>
      </c>
      <c r="K93" s="57">
        <f t="shared" ref="K93:Q93" si="51">K94</f>
        <v>0</v>
      </c>
      <c r="L93" s="57">
        <f t="shared" si="51"/>
        <v>0</v>
      </c>
      <c r="M93" s="57">
        <f t="shared" si="51"/>
        <v>0</v>
      </c>
      <c r="N93" s="57">
        <f t="shared" si="51"/>
        <v>0</v>
      </c>
      <c r="O93" s="57">
        <f t="shared" si="51"/>
        <v>0</v>
      </c>
      <c r="P93" s="57">
        <f t="shared" si="51"/>
        <v>100.288</v>
      </c>
      <c r="Q93" s="57">
        <f t="shared" si="51"/>
        <v>0</v>
      </c>
      <c r="R93" s="53" t="s">
        <v>36</v>
      </c>
      <c r="S93" s="53">
        <f>G93-I93</f>
        <v>100.28830000000001</v>
      </c>
      <c r="T93" s="53">
        <f>I93-(J93+L93)</f>
        <v>0</v>
      </c>
      <c r="U93" s="53">
        <v>0</v>
      </c>
      <c r="V93" s="38" t="s">
        <v>36</v>
      </c>
    </row>
    <row r="94" spans="1:22" s="9" customFormat="1" ht="33.75" x14ac:dyDescent="0.2">
      <c r="A94" s="2" t="s">
        <v>49</v>
      </c>
      <c r="B94" s="69" t="s">
        <v>33</v>
      </c>
      <c r="C94" s="19" t="s">
        <v>54</v>
      </c>
      <c r="D94" s="62">
        <v>100.28830000000001</v>
      </c>
      <c r="E94" s="59">
        <v>0</v>
      </c>
      <c r="F94" s="59" t="s">
        <v>36</v>
      </c>
      <c r="G94" s="62">
        <v>100.28830000000001</v>
      </c>
      <c r="H94" s="62">
        <f t="shared" si="49"/>
        <v>100.288</v>
      </c>
      <c r="I94" s="14">
        <f t="shared" si="49"/>
        <v>0</v>
      </c>
      <c r="J94" s="14">
        <v>0</v>
      </c>
      <c r="K94" s="14">
        <v>0</v>
      </c>
      <c r="L94" s="62">
        <v>0</v>
      </c>
      <c r="M94" s="59">
        <v>0</v>
      </c>
      <c r="N94" s="14">
        <v>0</v>
      </c>
      <c r="O94" s="14">
        <v>0</v>
      </c>
      <c r="P94" s="62">
        <v>100.288</v>
      </c>
      <c r="Q94" s="14">
        <v>0</v>
      </c>
      <c r="R94" s="59" t="s">
        <v>36</v>
      </c>
      <c r="S94" s="59">
        <f>G94-I94</f>
        <v>100.28830000000001</v>
      </c>
      <c r="T94" s="59">
        <f>I94-(J94+L94)</f>
        <v>0</v>
      </c>
      <c r="U94" s="59">
        <v>0</v>
      </c>
      <c r="V94" s="20" t="s">
        <v>36</v>
      </c>
    </row>
    <row r="95" spans="1:22" s="9" customFormat="1" ht="21" x14ac:dyDescent="0.2">
      <c r="A95" s="1" t="s">
        <v>117</v>
      </c>
      <c r="B95" s="18" t="s">
        <v>118</v>
      </c>
      <c r="C95" s="15" t="s">
        <v>64</v>
      </c>
      <c r="D95" s="53">
        <v>0</v>
      </c>
      <c r="E95" s="53">
        <v>0</v>
      </c>
      <c r="F95" s="53" t="s">
        <v>36</v>
      </c>
      <c r="G95" s="53">
        <v>0</v>
      </c>
      <c r="H95" s="64">
        <f t="shared" ref="H95:H107" si="52">J95+L95+N95+P95</f>
        <v>0</v>
      </c>
      <c r="I95" s="58">
        <f t="shared" ref="I95:I107" si="53">K95+M95+O95+Q95</f>
        <v>0</v>
      </c>
      <c r="J95" s="53">
        <v>0</v>
      </c>
      <c r="K95" s="58">
        <v>0</v>
      </c>
      <c r="L95" s="53">
        <v>0</v>
      </c>
      <c r="M95" s="53">
        <v>0</v>
      </c>
      <c r="N95" s="53">
        <v>0</v>
      </c>
      <c r="O95" s="58">
        <v>0</v>
      </c>
      <c r="P95" s="53">
        <v>0</v>
      </c>
      <c r="Q95" s="58">
        <v>0</v>
      </c>
      <c r="R95" s="53" t="s">
        <v>36</v>
      </c>
      <c r="S95" s="53">
        <v>0</v>
      </c>
      <c r="T95" s="53">
        <v>0</v>
      </c>
      <c r="U95" s="53">
        <v>0</v>
      </c>
      <c r="V95" s="20" t="s">
        <v>36</v>
      </c>
    </row>
    <row r="96" spans="1:22" s="9" customFormat="1" ht="21" x14ac:dyDescent="0.2">
      <c r="A96" s="1" t="s">
        <v>119</v>
      </c>
      <c r="B96" s="18" t="s">
        <v>120</v>
      </c>
      <c r="C96" s="15" t="s">
        <v>64</v>
      </c>
      <c r="D96" s="53">
        <v>0</v>
      </c>
      <c r="E96" s="53">
        <v>0</v>
      </c>
      <c r="F96" s="53" t="s">
        <v>36</v>
      </c>
      <c r="G96" s="53">
        <v>0</v>
      </c>
      <c r="H96" s="64">
        <f t="shared" si="52"/>
        <v>0</v>
      </c>
      <c r="I96" s="58">
        <f t="shared" si="53"/>
        <v>0</v>
      </c>
      <c r="J96" s="53">
        <v>0</v>
      </c>
      <c r="K96" s="58">
        <v>0</v>
      </c>
      <c r="L96" s="53">
        <v>0</v>
      </c>
      <c r="M96" s="53">
        <v>0</v>
      </c>
      <c r="N96" s="53">
        <v>0</v>
      </c>
      <c r="O96" s="58">
        <v>0</v>
      </c>
      <c r="P96" s="53">
        <v>0</v>
      </c>
      <c r="Q96" s="58">
        <v>0</v>
      </c>
      <c r="R96" s="53" t="s">
        <v>36</v>
      </c>
      <c r="S96" s="53">
        <v>0</v>
      </c>
      <c r="T96" s="53">
        <v>0</v>
      </c>
      <c r="U96" s="53">
        <v>0</v>
      </c>
      <c r="V96" s="20" t="s">
        <v>36</v>
      </c>
    </row>
    <row r="97" spans="1:22" s="9" customFormat="1" ht="21" x14ac:dyDescent="0.2">
      <c r="A97" s="1" t="s">
        <v>121</v>
      </c>
      <c r="B97" s="18" t="s">
        <v>122</v>
      </c>
      <c r="C97" s="15" t="s">
        <v>64</v>
      </c>
      <c r="D97" s="53">
        <v>0</v>
      </c>
      <c r="E97" s="53">
        <v>0</v>
      </c>
      <c r="F97" s="53" t="s">
        <v>36</v>
      </c>
      <c r="G97" s="53">
        <v>0</v>
      </c>
      <c r="H97" s="64">
        <f t="shared" si="52"/>
        <v>0</v>
      </c>
      <c r="I97" s="58">
        <f t="shared" si="53"/>
        <v>0</v>
      </c>
      <c r="J97" s="53">
        <v>0</v>
      </c>
      <c r="K97" s="58">
        <v>0</v>
      </c>
      <c r="L97" s="53">
        <v>0</v>
      </c>
      <c r="M97" s="53">
        <v>0</v>
      </c>
      <c r="N97" s="53">
        <v>0</v>
      </c>
      <c r="O97" s="58">
        <v>0</v>
      </c>
      <c r="P97" s="53">
        <v>0</v>
      </c>
      <c r="Q97" s="58">
        <v>0</v>
      </c>
      <c r="R97" s="53" t="s">
        <v>36</v>
      </c>
      <c r="S97" s="53">
        <v>0</v>
      </c>
      <c r="T97" s="53">
        <v>0</v>
      </c>
      <c r="U97" s="53">
        <v>0</v>
      </c>
      <c r="V97" s="20" t="s">
        <v>36</v>
      </c>
    </row>
    <row r="98" spans="1:22" s="9" customFormat="1" ht="31.5" x14ac:dyDescent="0.2">
      <c r="A98" s="1" t="s">
        <v>123</v>
      </c>
      <c r="B98" s="18" t="s">
        <v>124</v>
      </c>
      <c r="C98" s="15" t="s">
        <v>64</v>
      </c>
      <c r="D98" s="53">
        <v>0</v>
      </c>
      <c r="E98" s="53">
        <v>0</v>
      </c>
      <c r="F98" s="53" t="s">
        <v>36</v>
      </c>
      <c r="G98" s="53">
        <v>0</v>
      </c>
      <c r="H98" s="64">
        <f t="shared" si="52"/>
        <v>0</v>
      </c>
      <c r="I98" s="58">
        <f t="shared" si="53"/>
        <v>0</v>
      </c>
      <c r="J98" s="53">
        <v>0</v>
      </c>
      <c r="K98" s="58">
        <v>0</v>
      </c>
      <c r="L98" s="53">
        <v>0</v>
      </c>
      <c r="M98" s="53">
        <v>0</v>
      </c>
      <c r="N98" s="53">
        <v>0</v>
      </c>
      <c r="O98" s="58">
        <v>0</v>
      </c>
      <c r="P98" s="53">
        <v>0</v>
      </c>
      <c r="Q98" s="58">
        <v>0</v>
      </c>
      <c r="R98" s="53" t="s">
        <v>36</v>
      </c>
      <c r="S98" s="53">
        <v>0</v>
      </c>
      <c r="T98" s="53">
        <v>0</v>
      </c>
      <c r="U98" s="53">
        <v>0</v>
      </c>
      <c r="V98" s="20" t="s">
        <v>36</v>
      </c>
    </row>
    <row r="99" spans="1:22" s="9" customFormat="1" ht="31.5" x14ac:dyDescent="0.2">
      <c r="A99" s="1" t="s">
        <v>125</v>
      </c>
      <c r="B99" s="18" t="s">
        <v>126</v>
      </c>
      <c r="C99" s="15" t="s">
        <v>64</v>
      </c>
      <c r="D99" s="53">
        <v>0</v>
      </c>
      <c r="E99" s="53">
        <v>0</v>
      </c>
      <c r="F99" s="53" t="s">
        <v>36</v>
      </c>
      <c r="G99" s="53">
        <v>0</v>
      </c>
      <c r="H99" s="64">
        <f t="shared" si="52"/>
        <v>0</v>
      </c>
      <c r="I99" s="58">
        <f t="shared" si="53"/>
        <v>0</v>
      </c>
      <c r="J99" s="53">
        <v>0</v>
      </c>
      <c r="K99" s="58">
        <v>0</v>
      </c>
      <c r="L99" s="53">
        <v>0</v>
      </c>
      <c r="M99" s="53">
        <v>0</v>
      </c>
      <c r="N99" s="53">
        <v>0</v>
      </c>
      <c r="O99" s="58">
        <v>0</v>
      </c>
      <c r="P99" s="53">
        <v>0</v>
      </c>
      <c r="Q99" s="58">
        <v>0</v>
      </c>
      <c r="R99" s="53" t="s">
        <v>36</v>
      </c>
      <c r="S99" s="53">
        <v>0</v>
      </c>
      <c r="T99" s="53">
        <v>0</v>
      </c>
      <c r="U99" s="53">
        <v>0</v>
      </c>
      <c r="V99" s="20" t="s">
        <v>36</v>
      </c>
    </row>
    <row r="100" spans="1:22" s="9" customFormat="1" ht="31.5" x14ac:dyDescent="0.2">
      <c r="A100" s="1" t="s">
        <v>127</v>
      </c>
      <c r="B100" s="18" t="s">
        <v>128</v>
      </c>
      <c r="C100" s="15" t="s">
        <v>64</v>
      </c>
      <c r="D100" s="53">
        <v>0</v>
      </c>
      <c r="E100" s="53">
        <v>0</v>
      </c>
      <c r="F100" s="53" t="s">
        <v>36</v>
      </c>
      <c r="G100" s="53">
        <v>0</v>
      </c>
      <c r="H100" s="64">
        <f t="shared" si="52"/>
        <v>0</v>
      </c>
      <c r="I100" s="58">
        <f t="shared" si="53"/>
        <v>0</v>
      </c>
      <c r="J100" s="53">
        <v>0</v>
      </c>
      <c r="K100" s="58">
        <v>0</v>
      </c>
      <c r="L100" s="53">
        <v>0</v>
      </c>
      <c r="M100" s="53">
        <v>0</v>
      </c>
      <c r="N100" s="53">
        <v>0</v>
      </c>
      <c r="O100" s="58">
        <v>0</v>
      </c>
      <c r="P100" s="53">
        <v>0</v>
      </c>
      <c r="Q100" s="58">
        <v>0</v>
      </c>
      <c r="R100" s="53" t="s">
        <v>36</v>
      </c>
      <c r="S100" s="53">
        <v>0</v>
      </c>
      <c r="T100" s="53">
        <v>0</v>
      </c>
      <c r="U100" s="53">
        <v>0</v>
      </c>
      <c r="V100" s="20" t="s">
        <v>36</v>
      </c>
    </row>
    <row r="101" spans="1:22" s="9" customFormat="1" ht="31.5" x14ac:dyDescent="0.2">
      <c r="A101" s="1" t="s">
        <v>129</v>
      </c>
      <c r="B101" s="18" t="s">
        <v>130</v>
      </c>
      <c r="C101" s="15" t="s">
        <v>64</v>
      </c>
      <c r="D101" s="53">
        <v>0</v>
      </c>
      <c r="E101" s="53">
        <v>0</v>
      </c>
      <c r="F101" s="53" t="s">
        <v>36</v>
      </c>
      <c r="G101" s="53">
        <v>0</v>
      </c>
      <c r="H101" s="64">
        <f t="shared" si="52"/>
        <v>0</v>
      </c>
      <c r="I101" s="58">
        <f t="shared" si="53"/>
        <v>0</v>
      </c>
      <c r="J101" s="53">
        <v>0</v>
      </c>
      <c r="K101" s="58">
        <v>0</v>
      </c>
      <c r="L101" s="53">
        <v>0</v>
      </c>
      <c r="M101" s="53">
        <v>0</v>
      </c>
      <c r="N101" s="53">
        <v>0</v>
      </c>
      <c r="O101" s="58">
        <v>0</v>
      </c>
      <c r="P101" s="53">
        <v>0</v>
      </c>
      <c r="Q101" s="58">
        <v>0</v>
      </c>
      <c r="R101" s="53" t="s">
        <v>36</v>
      </c>
      <c r="S101" s="53">
        <v>0</v>
      </c>
      <c r="T101" s="53">
        <v>0</v>
      </c>
      <c r="U101" s="53">
        <v>0</v>
      </c>
      <c r="V101" s="20" t="s">
        <v>36</v>
      </c>
    </row>
    <row r="102" spans="1:22" s="9" customFormat="1" ht="31.5" x14ac:dyDescent="0.2">
      <c r="A102" s="1" t="s">
        <v>131</v>
      </c>
      <c r="B102" s="18" t="s">
        <v>132</v>
      </c>
      <c r="C102" s="15" t="s">
        <v>64</v>
      </c>
      <c r="D102" s="53">
        <v>0</v>
      </c>
      <c r="E102" s="53">
        <v>0</v>
      </c>
      <c r="F102" s="53" t="s">
        <v>36</v>
      </c>
      <c r="G102" s="53">
        <v>0</v>
      </c>
      <c r="H102" s="64">
        <f t="shared" si="52"/>
        <v>0</v>
      </c>
      <c r="I102" s="58">
        <f t="shared" si="53"/>
        <v>0</v>
      </c>
      <c r="J102" s="53">
        <v>0</v>
      </c>
      <c r="K102" s="58">
        <v>0</v>
      </c>
      <c r="L102" s="53">
        <v>0</v>
      </c>
      <c r="M102" s="53">
        <v>0</v>
      </c>
      <c r="N102" s="53">
        <v>0</v>
      </c>
      <c r="O102" s="58">
        <v>0</v>
      </c>
      <c r="P102" s="53">
        <v>0</v>
      </c>
      <c r="Q102" s="58">
        <v>0</v>
      </c>
      <c r="R102" s="53" t="s">
        <v>36</v>
      </c>
      <c r="S102" s="53">
        <v>0</v>
      </c>
      <c r="T102" s="53">
        <v>0</v>
      </c>
      <c r="U102" s="53">
        <v>0</v>
      </c>
      <c r="V102" s="20" t="s">
        <v>36</v>
      </c>
    </row>
    <row r="103" spans="1:22" s="9" customFormat="1" ht="21" x14ac:dyDescent="0.2">
      <c r="A103" s="1" t="s">
        <v>133</v>
      </c>
      <c r="B103" s="18" t="s">
        <v>134</v>
      </c>
      <c r="C103" s="15" t="s">
        <v>64</v>
      </c>
      <c r="D103" s="53">
        <v>0</v>
      </c>
      <c r="E103" s="53">
        <v>0</v>
      </c>
      <c r="F103" s="53" t="s">
        <v>36</v>
      </c>
      <c r="G103" s="53">
        <v>0</v>
      </c>
      <c r="H103" s="64">
        <f t="shared" si="52"/>
        <v>0</v>
      </c>
      <c r="I103" s="58">
        <f t="shared" si="53"/>
        <v>0</v>
      </c>
      <c r="J103" s="53">
        <v>0</v>
      </c>
      <c r="K103" s="58">
        <v>0</v>
      </c>
      <c r="L103" s="53">
        <v>0</v>
      </c>
      <c r="M103" s="53">
        <v>0</v>
      </c>
      <c r="N103" s="53">
        <v>0</v>
      </c>
      <c r="O103" s="58">
        <v>0</v>
      </c>
      <c r="P103" s="53">
        <v>0</v>
      </c>
      <c r="Q103" s="58">
        <v>0</v>
      </c>
      <c r="R103" s="53" t="s">
        <v>36</v>
      </c>
      <c r="S103" s="53">
        <v>0</v>
      </c>
      <c r="T103" s="53">
        <v>0</v>
      </c>
      <c r="U103" s="53">
        <v>0</v>
      </c>
      <c r="V103" s="20" t="s">
        <v>36</v>
      </c>
    </row>
    <row r="104" spans="1:22" s="9" customFormat="1" ht="31.5" x14ac:dyDescent="0.2">
      <c r="A104" s="1" t="s">
        <v>135</v>
      </c>
      <c r="B104" s="18" t="s">
        <v>136</v>
      </c>
      <c r="C104" s="15" t="s">
        <v>64</v>
      </c>
      <c r="D104" s="53">
        <v>0</v>
      </c>
      <c r="E104" s="53">
        <v>0</v>
      </c>
      <c r="F104" s="53" t="s">
        <v>36</v>
      </c>
      <c r="G104" s="53">
        <v>0</v>
      </c>
      <c r="H104" s="64">
        <f t="shared" si="52"/>
        <v>0</v>
      </c>
      <c r="I104" s="58">
        <f t="shared" si="53"/>
        <v>0</v>
      </c>
      <c r="J104" s="53">
        <v>0</v>
      </c>
      <c r="K104" s="58">
        <v>0</v>
      </c>
      <c r="L104" s="53">
        <v>0</v>
      </c>
      <c r="M104" s="53">
        <v>0</v>
      </c>
      <c r="N104" s="53">
        <v>0</v>
      </c>
      <c r="O104" s="58">
        <v>0</v>
      </c>
      <c r="P104" s="53">
        <v>0</v>
      </c>
      <c r="Q104" s="58">
        <v>0</v>
      </c>
      <c r="R104" s="53" t="s">
        <v>36</v>
      </c>
      <c r="S104" s="53">
        <v>0</v>
      </c>
      <c r="T104" s="53">
        <v>0</v>
      </c>
      <c r="U104" s="53">
        <v>0</v>
      </c>
      <c r="V104" s="20" t="s">
        <v>36</v>
      </c>
    </row>
    <row r="105" spans="1:22" s="9" customFormat="1" ht="42" x14ac:dyDescent="0.2">
      <c r="A105" s="1" t="s">
        <v>137</v>
      </c>
      <c r="B105" s="18" t="s">
        <v>68</v>
      </c>
      <c r="C105" s="15" t="s">
        <v>64</v>
      </c>
      <c r="D105" s="53">
        <v>0</v>
      </c>
      <c r="E105" s="53">
        <v>0</v>
      </c>
      <c r="F105" s="53" t="s">
        <v>36</v>
      </c>
      <c r="G105" s="53">
        <v>0</v>
      </c>
      <c r="H105" s="64">
        <f t="shared" si="52"/>
        <v>0</v>
      </c>
      <c r="I105" s="58">
        <f t="shared" si="53"/>
        <v>0</v>
      </c>
      <c r="J105" s="53">
        <v>0</v>
      </c>
      <c r="K105" s="58">
        <v>0</v>
      </c>
      <c r="L105" s="53">
        <v>0</v>
      </c>
      <c r="M105" s="53">
        <v>0</v>
      </c>
      <c r="N105" s="53">
        <v>0</v>
      </c>
      <c r="O105" s="58">
        <v>0</v>
      </c>
      <c r="P105" s="53">
        <v>0</v>
      </c>
      <c r="Q105" s="58">
        <v>0</v>
      </c>
      <c r="R105" s="53" t="s">
        <v>36</v>
      </c>
      <c r="S105" s="53">
        <v>0</v>
      </c>
      <c r="T105" s="53">
        <v>0</v>
      </c>
      <c r="U105" s="53">
        <v>0</v>
      </c>
      <c r="V105" s="20" t="s">
        <v>36</v>
      </c>
    </row>
    <row r="106" spans="1:22" s="9" customFormat="1" ht="42" x14ac:dyDescent="0.2">
      <c r="A106" s="1" t="s">
        <v>138</v>
      </c>
      <c r="B106" s="18" t="s">
        <v>139</v>
      </c>
      <c r="C106" s="15" t="s">
        <v>64</v>
      </c>
      <c r="D106" s="53">
        <v>0</v>
      </c>
      <c r="E106" s="53">
        <v>0</v>
      </c>
      <c r="F106" s="53" t="s">
        <v>36</v>
      </c>
      <c r="G106" s="53">
        <v>0</v>
      </c>
      <c r="H106" s="64">
        <f t="shared" si="52"/>
        <v>0</v>
      </c>
      <c r="I106" s="58">
        <f t="shared" si="53"/>
        <v>0</v>
      </c>
      <c r="J106" s="53">
        <v>0</v>
      </c>
      <c r="K106" s="58">
        <v>0</v>
      </c>
      <c r="L106" s="53">
        <v>0</v>
      </c>
      <c r="M106" s="53">
        <v>0</v>
      </c>
      <c r="N106" s="53">
        <v>0</v>
      </c>
      <c r="O106" s="58">
        <v>0</v>
      </c>
      <c r="P106" s="53">
        <v>0</v>
      </c>
      <c r="Q106" s="58">
        <v>0</v>
      </c>
      <c r="R106" s="53" t="s">
        <v>36</v>
      </c>
      <c r="S106" s="53">
        <v>0</v>
      </c>
      <c r="T106" s="53">
        <v>0</v>
      </c>
      <c r="U106" s="53">
        <v>0</v>
      </c>
      <c r="V106" s="20" t="s">
        <v>36</v>
      </c>
    </row>
    <row r="107" spans="1:22" s="9" customFormat="1" ht="31.5" x14ac:dyDescent="0.2">
      <c r="A107" s="1" t="s">
        <v>140</v>
      </c>
      <c r="B107" s="18" t="s">
        <v>141</v>
      </c>
      <c r="C107" s="15" t="s">
        <v>64</v>
      </c>
      <c r="D107" s="53">
        <v>0</v>
      </c>
      <c r="E107" s="53">
        <v>0</v>
      </c>
      <c r="F107" s="53" t="s">
        <v>36</v>
      </c>
      <c r="G107" s="53">
        <v>0</v>
      </c>
      <c r="H107" s="64">
        <f t="shared" si="52"/>
        <v>0</v>
      </c>
      <c r="I107" s="58">
        <f t="shared" si="53"/>
        <v>0</v>
      </c>
      <c r="J107" s="53">
        <v>0</v>
      </c>
      <c r="K107" s="58">
        <v>0</v>
      </c>
      <c r="L107" s="53">
        <v>0</v>
      </c>
      <c r="M107" s="53">
        <v>0</v>
      </c>
      <c r="N107" s="53">
        <v>0</v>
      </c>
      <c r="O107" s="58">
        <v>0</v>
      </c>
      <c r="P107" s="53">
        <v>0</v>
      </c>
      <c r="Q107" s="58">
        <v>0</v>
      </c>
      <c r="R107" s="53" t="s">
        <v>36</v>
      </c>
      <c r="S107" s="53">
        <v>0</v>
      </c>
      <c r="T107" s="53">
        <v>0</v>
      </c>
      <c r="U107" s="53">
        <v>0</v>
      </c>
      <c r="V107" s="20" t="s">
        <v>36</v>
      </c>
    </row>
    <row r="108" spans="1:22" s="16" customFormat="1" ht="21" x14ac:dyDescent="0.15">
      <c r="A108" s="1" t="s">
        <v>52</v>
      </c>
      <c r="B108" s="18" t="s">
        <v>53</v>
      </c>
      <c r="C108" s="15" t="s">
        <v>64</v>
      </c>
      <c r="D108" s="53">
        <f>SUM(D109:D110)</f>
        <v>10.9383</v>
      </c>
      <c r="E108" s="53">
        <f>SUM(E110:E110)</f>
        <v>0</v>
      </c>
      <c r="F108" s="53" t="s">
        <v>36</v>
      </c>
      <c r="G108" s="63">
        <f>SUM(G110:G110)</f>
        <v>0</v>
      </c>
      <c r="H108" s="64">
        <f t="shared" ref="H108:I111" si="54">J108+L108+N108+P108</f>
        <v>9.7379999999999995</v>
      </c>
      <c r="I108" s="64">
        <f t="shared" si="54"/>
        <v>0</v>
      </c>
      <c r="J108" s="64">
        <f t="shared" ref="J108:Q108" si="55">SUM(J110:J110)</f>
        <v>0</v>
      </c>
      <c r="K108" s="64">
        <f t="shared" si="55"/>
        <v>0</v>
      </c>
      <c r="L108" s="64">
        <f t="shared" si="55"/>
        <v>0</v>
      </c>
      <c r="M108" s="64">
        <f t="shared" si="55"/>
        <v>0</v>
      </c>
      <c r="N108" s="64">
        <f t="shared" si="55"/>
        <v>0</v>
      </c>
      <c r="O108" s="64">
        <f t="shared" si="55"/>
        <v>0</v>
      </c>
      <c r="P108" s="64">
        <f>SUM(P109:P110)</f>
        <v>9.7379999999999995</v>
      </c>
      <c r="Q108" s="64">
        <f t="shared" si="55"/>
        <v>0</v>
      </c>
      <c r="R108" s="53" t="s">
        <v>36</v>
      </c>
      <c r="S108" s="53">
        <f>G108-I108</f>
        <v>0</v>
      </c>
      <c r="T108" s="53">
        <f>I108-(J108+L108)</f>
        <v>0</v>
      </c>
      <c r="U108" s="53">
        <v>0</v>
      </c>
      <c r="V108" s="38" t="s">
        <v>36</v>
      </c>
    </row>
    <row r="109" spans="1:22" s="9" customFormat="1" ht="33.75" x14ac:dyDescent="0.2">
      <c r="A109" s="2" t="s">
        <v>52</v>
      </c>
      <c r="B109" s="68" t="s">
        <v>215</v>
      </c>
      <c r="C109" s="25" t="s">
        <v>216</v>
      </c>
      <c r="D109" s="62">
        <v>9.7383000000000006</v>
      </c>
      <c r="E109" s="59">
        <v>0</v>
      </c>
      <c r="F109" s="59" t="s">
        <v>36</v>
      </c>
      <c r="G109" s="62">
        <v>9.7383000000000006</v>
      </c>
      <c r="H109" s="62">
        <f t="shared" ref="H109" si="56">J109+L109+N109+P109</f>
        <v>9.7379999999999995</v>
      </c>
      <c r="I109" s="14">
        <f t="shared" ref="I109" si="57">K109+M109+O109+Q109</f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62">
        <v>9.7379999999999995</v>
      </c>
      <c r="Q109" s="14">
        <v>0</v>
      </c>
      <c r="R109" s="59" t="s">
        <v>36</v>
      </c>
      <c r="S109" s="59">
        <f>G109-I109</f>
        <v>9.7383000000000006</v>
      </c>
      <c r="T109" s="59">
        <f t="shared" ref="T109:T110" si="58">I109-(J109+L109)</f>
        <v>0</v>
      </c>
      <c r="U109" s="59">
        <v>0</v>
      </c>
      <c r="V109" s="20" t="s">
        <v>36</v>
      </c>
    </row>
    <row r="110" spans="1:22" s="9" customFormat="1" ht="33.75" x14ac:dyDescent="0.2">
      <c r="A110" s="2" t="s">
        <v>52</v>
      </c>
      <c r="B110" s="69" t="s">
        <v>228</v>
      </c>
      <c r="C110" s="43" t="s">
        <v>229</v>
      </c>
      <c r="D110" s="62">
        <v>1.2</v>
      </c>
      <c r="E110" s="59">
        <v>0</v>
      </c>
      <c r="F110" s="59" t="s">
        <v>36</v>
      </c>
      <c r="G110" s="62">
        <v>0</v>
      </c>
      <c r="H110" s="62">
        <f t="shared" si="54"/>
        <v>0</v>
      </c>
      <c r="I110" s="14">
        <f t="shared" si="54"/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62">
        <v>0</v>
      </c>
      <c r="Q110" s="14">
        <v>0</v>
      </c>
      <c r="R110" s="59" t="s">
        <v>36</v>
      </c>
      <c r="S110" s="59">
        <f>G110-I110</f>
        <v>0</v>
      </c>
      <c r="T110" s="59">
        <f t="shared" si="58"/>
        <v>0</v>
      </c>
      <c r="U110" s="59">
        <v>0</v>
      </c>
      <c r="V110" s="20" t="s">
        <v>36</v>
      </c>
    </row>
    <row r="111" spans="1:22" s="9" customFormat="1" ht="31.5" x14ac:dyDescent="0.2">
      <c r="A111" s="3" t="s">
        <v>142</v>
      </c>
      <c r="B111" s="30" t="s">
        <v>143</v>
      </c>
      <c r="C111" s="15" t="s">
        <v>64</v>
      </c>
      <c r="D111" s="53">
        <v>0</v>
      </c>
      <c r="E111" s="53">
        <v>0</v>
      </c>
      <c r="F111" s="53" t="s">
        <v>36</v>
      </c>
      <c r="G111" s="53">
        <v>0</v>
      </c>
      <c r="H111" s="64">
        <f t="shared" si="54"/>
        <v>0</v>
      </c>
      <c r="I111" s="57">
        <v>0</v>
      </c>
      <c r="J111" s="53">
        <v>0</v>
      </c>
      <c r="K111" s="57">
        <v>0</v>
      </c>
      <c r="L111" s="53">
        <v>0</v>
      </c>
      <c r="M111" s="57">
        <v>0</v>
      </c>
      <c r="N111" s="53">
        <v>0</v>
      </c>
      <c r="O111" s="57">
        <v>0</v>
      </c>
      <c r="P111" s="53">
        <v>0</v>
      </c>
      <c r="Q111" s="57">
        <v>0</v>
      </c>
      <c r="R111" s="53" t="s">
        <v>36</v>
      </c>
      <c r="S111" s="53">
        <v>0</v>
      </c>
      <c r="T111" s="53">
        <v>0</v>
      </c>
      <c r="U111" s="53">
        <v>0</v>
      </c>
      <c r="V111" s="35" t="s">
        <v>36</v>
      </c>
    </row>
    <row r="112" spans="1:22" s="16" customFormat="1" ht="21" x14ac:dyDescent="0.15">
      <c r="A112" s="3" t="s">
        <v>50</v>
      </c>
      <c r="B112" s="23" t="s">
        <v>51</v>
      </c>
      <c r="C112" s="15" t="s">
        <v>64</v>
      </c>
      <c r="D112" s="53">
        <f>SUM(D113:D117)</f>
        <v>2.0450999999999997</v>
      </c>
      <c r="E112" s="53">
        <f>SUM(E113:E117)</f>
        <v>0</v>
      </c>
      <c r="F112" s="53" t="s">
        <v>36</v>
      </c>
      <c r="G112" s="53">
        <f>SUM(G113:G117)</f>
        <v>11.723100000000001</v>
      </c>
      <c r="H112" s="57">
        <f>J112+L112+N112+P112</f>
        <v>11.7226</v>
      </c>
      <c r="I112" s="57">
        <f>K112+M112+O112+Q112</f>
        <v>0.21743099999999999</v>
      </c>
      <c r="J112" s="57">
        <f t="shared" ref="J112:Q112" si="59">SUM(J113:J117)</f>
        <v>0</v>
      </c>
      <c r="K112" s="57">
        <f t="shared" si="59"/>
        <v>0.12125</v>
      </c>
      <c r="L112" s="57">
        <f t="shared" si="59"/>
        <v>0</v>
      </c>
      <c r="M112" s="57">
        <f t="shared" si="59"/>
        <v>9.6181000000000003E-2</v>
      </c>
      <c r="N112" s="57">
        <f t="shared" si="59"/>
        <v>6.1925999999999997</v>
      </c>
      <c r="O112" s="57">
        <f t="shared" si="59"/>
        <v>0</v>
      </c>
      <c r="P112" s="57">
        <f t="shared" si="59"/>
        <v>5.53</v>
      </c>
      <c r="Q112" s="57">
        <f t="shared" si="59"/>
        <v>0</v>
      </c>
      <c r="R112" s="53" t="s">
        <v>36</v>
      </c>
      <c r="S112" s="53">
        <f>G112-I112</f>
        <v>11.505669000000001</v>
      </c>
      <c r="T112" s="53">
        <f>I112-(J112+L112)</f>
        <v>0.21743099999999999</v>
      </c>
      <c r="U112" s="53">
        <v>100</v>
      </c>
      <c r="V112" s="38" t="s">
        <v>36</v>
      </c>
    </row>
    <row r="113" spans="1:22" s="16" customFormat="1" ht="22.5" x14ac:dyDescent="0.15">
      <c r="A113" s="32" t="s">
        <v>50</v>
      </c>
      <c r="B113" s="68" t="s">
        <v>217</v>
      </c>
      <c r="C113" s="25" t="s">
        <v>218</v>
      </c>
      <c r="D113" s="62">
        <v>0.68169999999999997</v>
      </c>
      <c r="E113" s="59">
        <v>0</v>
      </c>
      <c r="F113" s="59" t="s">
        <v>36</v>
      </c>
      <c r="G113" s="62">
        <v>0.68169999999999997</v>
      </c>
      <c r="H113" s="62">
        <f>J113+L113+N113+P113</f>
        <v>0.68169999999999997</v>
      </c>
      <c r="I113" s="14">
        <f>K113+M113+O113+Q113</f>
        <v>0</v>
      </c>
      <c r="J113" s="14">
        <v>0</v>
      </c>
      <c r="K113" s="14">
        <v>0</v>
      </c>
      <c r="L113" s="14">
        <v>0</v>
      </c>
      <c r="M113" s="14">
        <v>0</v>
      </c>
      <c r="N113" s="62">
        <v>0.68169999999999997</v>
      </c>
      <c r="O113" s="14">
        <v>0</v>
      </c>
      <c r="P113" s="61">
        <v>0</v>
      </c>
      <c r="Q113" s="61">
        <v>0</v>
      </c>
      <c r="R113" s="59" t="s">
        <v>36</v>
      </c>
      <c r="S113" s="59">
        <f t="shared" ref="S113:S115" si="60">G113-I113</f>
        <v>0.68169999999999997</v>
      </c>
      <c r="T113" s="59">
        <f t="shared" ref="T113:T116" si="61">I113-(J113+L113)</f>
        <v>0</v>
      </c>
      <c r="U113" s="59">
        <v>0</v>
      </c>
      <c r="V113" s="31" t="s">
        <v>36</v>
      </c>
    </row>
    <row r="114" spans="1:22" s="16" customFormat="1" ht="22.5" x14ac:dyDescent="0.15">
      <c r="A114" s="32" t="s">
        <v>50</v>
      </c>
      <c r="B114" s="68" t="s">
        <v>219</v>
      </c>
      <c r="C114" s="25" t="s">
        <v>220</v>
      </c>
      <c r="D114" s="62">
        <v>0.68169999999999997</v>
      </c>
      <c r="E114" s="59">
        <v>0</v>
      </c>
      <c r="F114" s="59" t="s">
        <v>36</v>
      </c>
      <c r="G114" s="62">
        <v>0.68169999999999997</v>
      </c>
      <c r="H114" s="62">
        <f t="shared" ref="H114:H115" si="62">J114+L114+N114+P114</f>
        <v>0.68169999999999997</v>
      </c>
      <c r="I114" s="14">
        <f t="shared" ref="I114:I115" si="63">K114+M114+O114+Q114</f>
        <v>0</v>
      </c>
      <c r="J114" s="14">
        <v>0</v>
      </c>
      <c r="K114" s="14">
        <v>0</v>
      </c>
      <c r="L114" s="14">
        <v>0</v>
      </c>
      <c r="M114" s="14">
        <v>0</v>
      </c>
      <c r="N114" s="62">
        <v>0.68169999999999997</v>
      </c>
      <c r="O114" s="14">
        <v>0</v>
      </c>
      <c r="P114" s="61">
        <v>0</v>
      </c>
      <c r="Q114" s="61">
        <v>0</v>
      </c>
      <c r="R114" s="59" t="s">
        <v>36</v>
      </c>
      <c r="S114" s="59">
        <f t="shared" si="60"/>
        <v>0.68169999999999997</v>
      </c>
      <c r="T114" s="59">
        <f t="shared" si="61"/>
        <v>0</v>
      </c>
      <c r="U114" s="59">
        <v>0</v>
      </c>
      <c r="V114" s="31" t="s">
        <v>36</v>
      </c>
    </row>
    <row r="115" spans="1:22" s="16" customFormat="1" ht="22.5" x14ac:dyDescent="0.15">
      <c r="A115" s="32" t="s">
        <v>50</v>
      </c>
      <c r="B115" s="68" t="s">
        <v>221</v>
      </c>
      <c r="C115" s="25" t="s">
        <v>222</v>
      </c>
      <c r="D115" s="62">
        <v>0.68169999999999997</v>
      </c>
      <c r="E115" s="59">
        <v>0</v>
      </c>
      <c r="F115" s="59" t="s">
        <v>36</v>
      </c>
      <c r="G115" s="62">
        <v>0.68169999999999997</v>
      </c>
      <c r="H115" s="62">
        <f t="shared" si="62"/>
        <v>0.68169999999999997</v>
      </c>
      <c r="I115" s="14">
        <f t="shared" si="63"/>
        <v>0</v>
      </c>
      <c r="J115" s="14">
        <v>0</v>
      </c>
      <c r="K115" s="14">
        <v>0</v>
      </c>
      <c r="L115" s="14">
        <v>0</v>
      </c>
      <c r="M115" s="14">
        <v>0</v>
      </c>
      <c r="N115" s="62">
        <v>0.68169999999999997</v>
      </c>
      <c r="O115" s="14">
        <v>0</v>
      </c>
      <c r="P115" s="61">
        <v>0</v>
      </c>
      <c r="Q115" s="61">
        <v>0</v>
      </c>
      <c r="R115" s="59" t="s">
        <v>36</v>
      </c>
      <c r="S115" s="59">
        <f t="shared" si="60"/>
        <v>0.68169999999999997</v>
      </c>
      <c r="T115" s="59">
        <f t="shared" si="61"/>
        <v>0</v>
      </c>
      <c r="U115" s="59">
        <v>0</v>
      </c>
      <c r="V115" s="31" t="s">
        <v>36</v>
      </c>
    </row>
    <row r="116" spans="1:22" s="9" customFormat="1" ht="11.25" x14ac:dyDescent="0.2">
      <c r="A116" s="2" t="s">
        <v>50</v>
      </c>
      <c r="B116" s="70" t="s">
        <v>34</v>
      </c>
      <c r="C116" s="19" t="s">
        <v>55</v>
      </c>
      <c r="D116" s="59" t="s">
        <v>36</v>
      </c>
      <c r="E116" s="59">
        <v>0</v>
      </c>
      <c r="F116" s="59" t="s">
        <v>36</v>
      </c>
      <c r="G116" s="60">
        <v>9.6780000000000008</v>
      </c>
      <c r="H116" s="62">
        <f t="shared" ref="H116:I117" si="64">J116+L116+N116+P116</f>
        <v>9.6775000000000002</v>
      </c>
      <c r="I116" s="14">
        <f t="shared" si="64"/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4.1475</v>
      </c>
      <c r="O116" s="14">
        <v>0</v>
      </c>
      <c r="P116" s="14">
        <v>5.53</v>
      </c>
      <c r="Q116" s="14">
        <v>0</v>
      </c>
      <c r="R116" s="59" t="s">
        <v>36</v>
      </c>
      <c r="S116" s="59">
        <f t="shared" ref="S116" si="65">G116-I116</f>
        <v>9.6780000000000008</v>
      </c>
      <c r="T116" s="59">
        <f t="shared" si="61"/>
        <v>0</v>
      </c>
      <c r="U116" s="59">
        <v>0</v>
      </c>
      <c r="V116" s="20" t="s">
        <v>36</v>
      </c>
    </row>
    <row r="117" spans="1:22" s="9" customFormat="1" ht="33.75" x14ac:dyDescent="0.2">
      <c r="A117" s="2" t="s">
        <v>50</v>
      </c>
      <c r="B117" s="70" t="s">
        <v>115</v>
      </c>
      <c r="C117" s="33" t="s">
        <v>116</v>
      </c>
      <c r="D117" s="59" t="s">
        <v>36</v>
      </c>
      <c r="E117" s="59">
        <v>0</v>
      </c>
      <c r="F117" s="59" t="s">
        <v>36</v>
      </c>
      <c r="G117" s="60" t="s">
        <v>36</v>
      </c>
      <c r="H117" s="62">
        <f t="shared" si="64"/>
        <v>0</v>
      </c>
      <c r="I117" s="14">
        <f t="shared" ref="I117" si="66">K117+M117+O117+Q117</f>
        <v>0.21743099999999999</v>
      </c>
      <c r="J117" s="60">
        <v>0</v>
      </c>
      <c r="K117" s="14">
        <v>0.12125</v>
      </c>
      <c r="L117" s="60">
        <v>0</v>
      </c>
      <c r="M117" s="59">
        <v>9.6181000000000003E-2</v>
      </c>
      <c r="N117" s="60">
        <v>0</v>
      </c>
      <c r="O117" s="14">
        <v>0</v>
      </c>
      <c r="P117" s="60">
        <v>0</v>
      </c>
      <c r="Q117" s="14">
        <v>0</v>
      </c>
      <c r="R117" s="59" t="s">
        <v>36</v>
      </c>
      <c r="S117" s="60" t="s">
        <v>36</v>
      </c>
      <c r="T117" s="60" t="s">
        <v>36</v>
      </c>
      <c r="U117" s="60" t="s">
        <v>36</v>
      </c>
      <c r="V117" s="31" t="s">
        <v>227</v>
      </c>
    </row>
    <row r="118" spans="1:22" s="9" customFormat="1" ht="29.25" customHeight="1" x14ac:dyDescent="0.2">
      <c r="A118" s="4"/>
      <c r="B118" s="78" t="s">
        <v>35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</row>
    <row r="119" spans="1:22" s="9" customFormat="1" ht="18.75" customHeight="1" x14ac:dyDescent="0.2">
      <c r="A119" s="4"/>
      <c r="B119" s="77" t="s">
        <v>145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</row>
  </sheetData>
  <mergeCells count="29">
    <mergeCell ref="P15:Q15"/>
    <mergeCell ref="K4:L4"/>
    <mergeCell ref="R11:V11"/>
    <mergeCell ref="L15:M15"/>
    <mergeCell ref="E14:E16"/>
    <mergeCell ref="T14:U15"/>
    <mergeCell ref="H10:Q10"/>
    <mergeCell ref="B14:B16"/>
    <mergeCell ref="H15:I15"/>
    <mergeCell ref="C14:C16"/>
    <mergeCell ref="H4:I4"/>
    <mergeCell ref="J15:K15"/>
    <mergeCell ref="D14:D16"/>
    <mergeCell ref="B119:V119"/>
    <mergeCell ref="B118:V118"/>
    <mergeCell ref="T2:V2"/>
    <mergeCell ref="R14:S14"/>
    <mergeCell ref="V14:V16"/>
    <mergeCell ref="R15:R16"/>
    <mergeCell ref="S15:S16"/>
    <mergeCell ref="H14:Q14"/>
    <mergeCell ref="A3:V3"/>
    <mergeCell ref="G6:P6"/>
    <mergeCell ref="A18:B18"/>
    <mergeCell ref="F14:G14"/>
    <mergeCell ref="F15:F16"/>
    <mergeCell ref="G15:G16"/>
    <mergeCell ref="A14:A16"/>
    <mergeCell ref="N15:O15"/>
  </mergeCells>
  <phoneticPr fontId="0" type="noConversion"/>
  <pageMargins left="0.39370078740157483" right="0.39370078740157483" top="0.39370078740157483" bottom="0.19685039370078741" header="0" footer="0"/>
  <pageSetup paperSize="8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2022-08-09T06:54:34Z</cp:lastPrinted>
  <dcterms:created xsi:type="dcterms:W3CDTF">2011-01-11T10:25:48Z</dcterms:created>
  <dcterms:modified xsi:type="dcterms:W3CDTF">2022-08-15T11:06:21Z</dcterms:modified>
</cp:coreProperties>
</file>